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3-2025\ВНОСИМ ПРОЕКТ В ЗС КК\42-52 МЕТОДИКИ И РАСЧЕТЫ МБТ\45-52 Расчеты МБТ\49 Субвенции\"/>
    </mc:Choice>
  </mc:AlternateContent>
  <bookViews>
    <workbookView xWindow="240" yWindow="225" windowWidth="20730" windowHeight="11640" firstSheet="1" activeTab="1"/>
  </bookViews>
  <sheets>
    <sheet name="ФЭО 2-х разовое питание (2)" sheetId="3" state="hidden" r:id="rId1"/>
    <sheet name="2023-2025" sheetId="10" r:id="rId2"/>
    <sheet name="ФЭО 2-х разовое питание" sheetId="1" state="hidden" r:id="rId3"/>
  </sheets>
  <definedNames>
    <definedName name="_xlnm.Print_Titles" localSheetId="1">'2023-2025'!$6:$6</definedName>
    <definedName name="_xlnm.Print_Titles" localSheetId="2">'ФЭО 2-х разовое питание'!$5:$6</definedName>
    <definedName name="_xlnm.Print_Titles" localSheetId="0">'ФЭО 2-х разовое питание (2)'!$5:$6</definedName>
    <definedName name="_xlnm.Print_Area" localSheetId="1">'2023-2025'!$A$1:$R$64</definedName>
    <definedName name="_xlnm.Print_Area" localSheetId="2">'ФЭО 2-х разовое питание'!$A$1:$R$43</definedName>
    <definedName name="_xlnm.Print_Area" localSheetId="0">'ФЭО 2-х разовое питание (2)'!$A$1:$R$43</definedName>
    <definedName name="январь" localSheetId="0">#REF!</definedName>
    <definedName name="январь">#REF!</definedName>
  </definedNames>
  <calcPr calcId="162913"/>
</workbook>
</file>

<file path=xl/calcChain.xml><?xml version="1.0" encoding="utf-8"?>
<calcChain xmlns="http://schemas.openxmlformats.org/spreadsheetml/2006/main">
  <c r="R38" i="3" l="1"/>
  <c r="Q38" i="3"/>
  <c r="P38" i="3"/>
  <c r="P34" i="3" s="1"/>
  <c r="O38" i="3"/>
  <c r="N38" i="3"/>
  <c r="M38" i="3"/>
  <c r="L38" i="3"/>
  <c r="K38" i="3"/>
  <c r="J38" i="3"/>
  <c r="I38" i="3"/>
  <c r="H38" i="3"/>
  <c r="G38" i="3"/>
  <c r="F38" i="3"/>
  <c r="E38" i="3"/>
  <c r="D38" i="3"/>
  <c r="R37" i="3"/>
  <c r="Q37" i="3"/>
  <c r="P37" i="3"/>
  <c r="O37" i="3"/>
  <c r="N37" i="3"/>
  <c r="M37" i="3"/>
  <c r="L37" i="3"/>
  <c r="K37" i="3"/>
  <c r="J37" i="3"/>
  <c r="I37" i="3"/>
  <c r="H37" i="3"/>
  <c r="G37" i="3"/>
  <c r="D37" i="3" s="1"/>
  <c r="F37" i="3"/>
  <c r="E37" i="3"/>
  <c r="R36" i="3"/>
  <c r="Q36" i="3"/>
  <c r="P36" i="3"/>
  <c r="O36" i="3"/>
  <c r="N36" i="3"/>
  <c r="N34" i="3" s="1"/>
  <c r="M36" i="3"/>
  <c r="M34" i="3" s="1"/>
  <c r="L36" i="3"/>
  <c r="K36" i="3"/>
  <c r="J36" i="3"/>
  <c r="I36" i="3"/>
  <c r="D36" i="3" s="1"/>
  <c r="H36" i="3"/>
  <c r="G36" i="3"/>
  <c r="F36" i="3"/>
  <c r="F35" i="3"/>
  <c r="F34" i="3" s="1"/>
  <c r="E36" i="3"/>
  <c r="R35" i="3"/>
  <c r="Q35" i="3"/>
  <c r="P35" i="3"/>
  <c r="O35" i="3"/>
  <c r="O34" i="3" s="1"/>
  <c r="N35" i="3"/>
  <c r="M35" i="3"/>
  <c r="L35" i="3"/>
  <c r="L34" i="3"/>
  <c r="K35" i="3"/>
  <c r="J35" i="3"/>
  <c r="J34" i="3"/>
  <c r="I35" i="3"/>
  <c r="H35" i="3"/>
  <c r="H34" i="3" s="1"/>
  <c r="G35" i="3"/>
  <c r="G34" i="3" s="1"/>
  <c r="E35" i="3"/>
  <c r="D32" i="3"/>
  <c r="D31" i="3"/>
  <c r="D29" i="3"/>
  <c r="D28" i="3" s="1"/>
  <c r="D30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R27" i="3"/>
  <c r="Q27" i="3"/>
  <c r="P27" i="3"/>
  <c r="O27" i="3"/>
  <c r="N27" i="3"/>
  <c r="M27" i="3"/>
  <c r="L27" i="3"/>
  <c r="K27" i="3"/>
  <c r="J27" i="3"/>
  <c r="I27" i="3"/>
  <c r="G27" i="3"/>
  <c r="F27" i="3"/>
  <c r="D27" i="3" s="1"/>
  <c r="E27" i="3"/>
  <c r="H26" i="3"/>
  <c r="H27" i="3"/>
  <c r="D25" i="3"/>
  <c r="I18" i="3"/>
  <c r="I23" i="3" s="1"/>
  <c r="R17" i="3"/>
  <c r="R22" i="3"/>
  <c r="N17" i="3"/>
  <c r="N22" i="3" s="1"/>
  <c r="J17" i="3"/>
  <c r="J22" i="3"/>
  <c r="F17" i="3"/>
  <c r="F22" i="3" s="1"/>
  <c r="R19" i="3"/>
  <c r="R24" i="3"/>
  <c r="Q19" i="3"/>
  <c r="Q24" i="3" s="1"/>
  <c r="P19" i="3"/>
  <c r="P24" i="3"/>
  <c r="O19" i="3"/>
  <c r="O24" i="3" s="1"/>
  <c r="N19" i="3"/>
  <c r="N24" i="3"/>
  <c r="M19" i="3"/>
  <c r="M24" i="3" s="1"/>
  <c r="L19" i="3"/>
  <c r="L24" i="3"/>
  <c r="K19" i="3"/>
  <c r="K24" i="3" s="1"/>
  <c r="J19" i="3"/>
  <c r="J24" i="3"/>
  <c r="I19" i="3"/>
  <c r="I24" i="3" s="1"/>
  <c r="H19" i="3"/>
  <c r="H24" i="3"/>
  <c r="G19" i="3"/>
  <c r="G24" i="3" s="1"/>
  <c r="F19" i="3"/>
  <c r="F24" i="3"/>
  <c r="E19" i="3"/>
  <c r="E24" i="3" s="1"/>
  <c r="R18" i="3"/>
  <c r="R23" i="3"/>
  <c r="O18" i="3"/>
  <c r="O23" i="3" s="1"/>
  <c r="L18" i="3"/>
  <c r="L23" i="3"/>
  <c r="K18" i="3"/>
  <c r="K23" i="3" s="1"/>
  <c r="F9" i="3"/>
  <c r="F7" i="3" s="1"/>
  <c r="F18" i="3"/>
  <c r="F23" i="3" s="1"/>
  <c r="Q17" i="3"/>
  <c r="Q22" i="3"/>
  <c r="P17" i="3"/>
  <c r="P22" i="3" s="1"/>
  <c r="O17" i="3"/>
  <c r="O16" i="3" s="1"/>
  <c r="O22" i="3"/>
  <c r="O21" i="3" s="1"/>
  <c r="O39" i="3" s="1"/>
  <c r="O41" i="3" s="1"/>
  <c r="O43" i="3" s="1"/>
  <c r="M17" i="3"/>
  <c r="L17" i="3"/>
  <c r="L22" i="3" s="1"/>
  <c r="L21" i="3" s="1"/>
  <c r="L39" i="3" s="1"/>
  <c r="L41" i="3" s="1"/>
  <c r="L43" i="3" s="1"/>
  <c r="K17" i="3"/>
  <c r="K22" i="3" s="1"/>
  <c r="I17" i="3"/>
  <c r="I22" i="3" s="1"/>
  <c r="I21" i="3" s="1"/>
  <c r="I39" i="3" s="1"/>
  <c r="I41" i="3" s="1"/>
  <c r="I43" i="3" s="1"/>
  <c r="H17" i="3"/>
  <c r="H22" i="3" s="1"/>
  <c r="G17" i="3"/>
  <c r="G22" i="3" s="1"/>
  <c r="E17" i="3"/>
  <c r="E22" i="3" s="1"/>
  <c r="E21" i="3" s="1"/>
  <c r="R16" i="3"/>
  <c r="F16" i="3"/>
  <c r="D10" i="3"/>
  <c r="Q9" i="3"/>
  <c r="Q18" i="3" s="1"/>
  <c r="Q23" i="3" s="1"/>
  <c r="Q21" i="3" s="1"/>
  <c r="Q39" i="3" s="1"/>
  <c r="P9" i="3"/>
  <c r="P18" i="3"/>
  <c r="P23" i="3" s="1"/>
  <c r="N9" i="3"/>
  <c r="N18" i="3" s="1"/>
  <c r="M9" i="3"/>
  <c r="M18" i="3" s="1"/>
  <c r="M23" i="3" s="1"/>
  <c r="J9" i="3"/>
  <c r="J18" i="3" s="1"/>
  <c r="J7" i="3"/>
  <c r="H9" i="3"/>
  <c r="H18" i="3"/>
  <c r="H23" i="3" s="1"/>
  <c r="G9" i="3"/>
  <c r="G7" i="3" s="1"/>
  <c r="E9" i="3"/>
  <c r="E18" i="3" s="1"/>
  <c r="E23" i="3" s="1"/>
  <c r="D8" i="3"/>
  <c r="R7" i="3"/>
  <c r="O7" i="3"/>
  <c r="L7" i="3"/>
  <c r="K7" i="3"/>
  <c r="I7" i="3"/>
  <c r="E7" i="3"/>
  <c r="R34" i="3"/>
  <c r="P7" i="3"/>
  <c r="D35" i="3"/>
  <c r="I34" i="3"/>
  <c r="Q34" i="3"/>
  <c r="H7" i="3"/>
  <c r="Q7" i="3"/>
  <c r="R21" i="3"/>
  <c r="R39" i="3" s="1"/>
  <c r="R41" i="3" s="1"/>
  <c r="R43" i="3" s="1"/>
  <c r="K34" i="3"/>
  <c r="P21" i="3"/>
  <c r="P39" i="3" s="1"/>
  <c r="P41" i="3" s="1"/>
  <c r="P43" i="3" s="1"/>
  <c r="K21" i="3"/>
  <c r="K39" i="3" s="1"/>
  <c r="K41" i="3" s="1"/>
  <c r="K43" i="3" s="1"/>
  <c r="Q41" i="3"/>
  <c r="Q43" i="3" s="1"/>
  <c r="E34" i="3"/>
  <c r="D34" i="3" s="1"/>
  <c r="P16" i="3"/>
  <c r="I16" i="3"/>
  <c r="Q16" i="3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R37" i="1"/>
  <c r="Q37" i="1"/>
  <c r="P37" i="1"/>
  <c r="O37" i="1"/>
  <c r="N37" i="1"/>
  <c r="M37" i="1"/>
  <c r="M34" i="1" s="1"/>
  <c r="L37" i="1"/>
  <c r="K37" i="1"/>
  <c r="J37" i="1"/>
  <c r="I37" i="1"/>
  <c r="H37" i="1"/>
  <c r="G37" i="1"/>
  <c r="F37" i="1"/>
  <c r="E37" i="1"/>
  <c r="D37" i="1" s="1"/>
  <c r="R36" i="1"/>
  <c r="Q36" i="1"/>
  <c r="P36" i="1"/>
  <c r="O36" i="1"/>
  <c r="O34" i="1" s="1"/>
  <c r="N36" i="1"/>
  <c r="M36" i="1"/>
  <c r="L36" i="1"/>
  <c r="K36" i="1"/>
  <c r="K34" i="1" s="1"/>
  <c r="J36" i="1"/>
  <c r="I36" i="1"/>
  <c r="H36" i="1"/>
  <c r="G36" i="1"/>
  <c r="F36" i="1"/>
  <c r="F35" i="1"/>
  <c r="F34" i="1" s="1"/>
  <c r="E36" i="1"/>
  <c r="R35" i="1"/>
  <c r="Q35" i="1"/>
  <c r="Q34" i="1" s="1"/>
  <c r="P35" i="1"/>
  <c r="O35" i="1"/>
  <c r="N35" i="1"/>
  <c r="M35" i="1"/>
  <c r="L35" i="1"/>
  <c r="L34" i="1"/>
  <c r="K35" i="1"/>
  <c r="J35" i="1"/>
  <c r="J34" i="1" s="1"/>
  <c r="I35" i="1"/>
  <c r="H35" i="1"/>
  <c r="H34" i="1" s="1"/>
  <c r="G35" i="1"/>
  <c r="E35" i="1"/>
  <c r="P34" i="1"/>
  <c r="D32" i="1"/>
  <c r="D31" i="1"/>
  <c r="D30" i="1"/>
  <c r="D29" i="1"/>
  <c r="D28" i="1" s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R27" i="1"/>
  <c r="Q27" i="1"/>
  <c r="P27" i="1"/>
  <c r="O27" i="1"/>
  <c r="N27" i="1"/>
  <c r="M27" i="1"/>
  <c r="L27" i="1"/>
  <c r="K27" i="1"/>
  <c r="J27" i="1"/>
  <c r="I27" i="1"/>
  <c r="G27" i="1"/>
  <c r="F27" i="1"/>
  <c r="E27" i="1"/>
  <c r="H26" i="1"/>
  <c r="H27" i="1" s="1"/>
  <c r="D27" i="1" s="1"/>
  <c r="D25" i="1"/>
  <c r="R19" i="1"/>
  <c r="R24" i="1"/>
  <c r="Q19" i="1"/>
  <c r="Q24" i="1"/>
  <c r="P19" i="1"/>
  <c r="P24" i="1"/>
  <c r="O19" i="1"/>
  <c r="O24" i="1"/>
  <c r="N19" i="1"/>
  <c r="N24" i="1"/>
  <c r="M19" i="1"/>
  <c r="M24" i="1"/>
  <c r="L19" i="1"/>
  <c r="L24" i="1"/>
  <c r="K19" i="1"/>
  <c r="K24" i="1"/>
  <c r="J19" i="1"/>
  <c r="J24" i="1"/>
  <c r="I19" i="1"/>
  <c r="I24" i="1"/>
  <c r="H19" i="1"/>
  <c r="H24" i="1"/>
  <c r="G19" i="1"/>
  <c r="G24" i="1"/>
  <c r="F19" i="1"/>
  <c r="F24" i="1"/>
  <c r="E19" i="1"/>
  <c r="E24" i="1"/>
  <c r="R18" i="1"/>
  <c r="R23" i="1"/>
  <c r="O18" i="1"/>
  <c r="O23" i="1"/>
  <c r="L18" i="1"/>
  <c r="L23" i="1"/>
  <c r="L21" i="1" s="1"/>
  <c r="L39" i="1" s="1"/>
  <c r="L41" i="1" s="1"/>
  <c r="L43" i="1" s="1"/>
  <c r="K18" i="1"/>
  <c r="K23" i="1"/>
  <c r="I18" i="1"/>
  <c r="I23" i="1"/>
  <c r="R17" i="1"/>
  <c r="R22" i="1"/>
  <c r="Q17" i="1"/>
  <c r="Q22" i="1"/>
  <c r="Q21" i="1" s="1"/>
  <c r="Q39" i="1" s="1"/>
  <c r="Q41" i="1" s="1"/>
  <c r="Q43" i="1" s="1"/>
  <c r="P17" i="1"/>
  <c r="P22" i="1"/>
  <c r="O17" i="1"/>
  <c r="O22" i="1"/>
  <c r="O21" i="1" s="1"/>
  <c r="N17" i="1"/>
  <c r="N22" i="1"/>
  <c r="M17" i="1"/>
  <c r="M22" i="1"/>
  <c r="M21" i="1" s="1"/>
  <c r="L17" i="1"/>
  <c r="L22" i="1"/>
  <c r="K17" i="1"/>
  <c r="K22" i="1"/>
  <c r="K21" i="1" s="1"/>
  <c r="J17" i="1"/>
  <c r="J22" i="1"/>
  <c r="I17" i="1"/>
  <c r="I22" i="1"/>
  <c r="I21" i="1" s="1"/>
  <c r="H17" i="1"/>
  <c r="H22" i="1"/>
  <c r="G17" i="1"/>
  <c r="G22" i="1"/>
  <c r="F17" i="1"/>
  <c r="F22" i="1"/>
  <c r="E17" i="1"/>
  <c r="E22" i="1"/>
  <c r="D10" i="1"/>
  <c r="Q9" i="1"/>
  <c r="Q18" i="1" s="1"/>
  <c r="Q16" i="1" s="1"/>
  <c r="Q23" i="1"/>
  <c r="P9" i="1"/>
  <c r="P18" i="1"/>
  <c r="P16" i="1" s="1"/>
  <c r="N9" i="1"/>
  <c r="N7" i="1"/>
  <c r="M9" i="1"/>
  <c r="M18" i="1"/>
  <c r="M23" i="1" s="1"/>
  <c r="J9" i="1"/>
  <c r="H9" i="1"/>
  <c r="H18" i="1" s="1"/>
  <c r="H16" i="1" s="1"/>
  <c r="G9" i="1"/>
  <c r="F9" i="1"/>
  <c r="F18" i="1"/>
  <c r="F16" i="1" s="1"/>
  <c r="E9" i="1"/>
  <c r="E18" i="1"/>
  <c r="D8" i="1"/>
  <c r="R7" i="1"/>
  <c r="O7" i="1"/>
  <c r="L7" i="1"/>
  <c r="K7" i="1"/>
  <c r="I7" i="1"/>
  <c r="E23" i="1"/>
  <c r="E16" i="1"/>
  <c r="N34" i="1"/>
  <c r="R34" i="1"/>
  <c r="E7" i="1"/>
  <c r="Q7" i="1"/>
  <c r="H7" i="1"/>
  <c r="M7" i="1"/>
  <c r="D35" i="1"/>
  <c r="R16" i="1"/>
  <c r="F7" i="1"/>
  <c r="P7" i="1"/>
  <c r="L16" i="1"/>
  <c r="I16" i="1"/>
  <c r="M39" i="1"/>
  <c r="M41" i="1" s="1"/>
  <c r="M43" i="1" s="1"/>
  <c r="P23" i="1"/>
  <c r="F23" i="1"/>
  <c r="N18" i="1"/>
  <c r="N16" i="1" s="1"/>
  <c r="K16" i="1"/>
  <c r="O16" i="1"/>
  <c r="J16" i="3" l="1"/>
  <c r="J23" i="3"/>
  <c r="J21" i="3" s="1"/>
  <c r="J39" i="3" s="1"/>
  <c r="J41" i="3" s="1"/>
  <c r="J43" i="3" s="1"/>
  <c r="E39" i="3"/>
  <c r="E41" i="3" s="1"/>
  <c r="G34" i="1"/>
  <c r="D24" i="3"/>
  <c r="G18" i="1"/>
  <c r="G7" i="1"/>
  <c r="D7" i="1" s="1"/>
  <c r="D9" i="1"/>
  <c r="K39" i="1"/>
  <c r="K41" i="1" s="1"/>
  <c r="K43" i="1" s="1"/>
  <c r="J18" i="1"/>
  <c r="J7" i="1"/>
  <c r="F21" i="1"/>
  <c r="F39" i="1" s="1"/>
  <c r="F41" i="1" s="1"/>
  <c r="F43" i="1" s="1"/>
  <c r="P21" i="1"/>
  <c r="P39" i="1" s="1"/>
  <c r="P41" i="1" s="1"/>
  <c r="P43" i="1" s="1"/>
  <c r="R21" i="1"/>
  <c r="R39" i="1" s="1"/>
  <c r="R41" i="1" s="1"/>
  <c r="R43" i="1" s="1"/>
  <c r="D24" i="1"/>
  <c r="E34" i="1"/>
  <c r="D36" i="1"/>
  <c r="N16" i="3"/>
  <c r="N23" i="3"/>
  <c r="N21" i="3" s="1"/>
  <c r="N39" i="3" s="1"/>
  <c r="N41" i="3" s="1"/>
  <c r="N43" i="3" s="1"/>
  <c r="F21" i="3"/>
  <c r="F39" i="3" s="1"/>
  <c r="F41" i="3" s="1"/>
  <c r="F43" i="3" s="1"/>
  <c r="E21" i="1"/>
  <c r="D22" i="1"/>
  <c r="O39" i="1"/>
  <c r="O41" i="1" s="1"/>
  <c r="O43" i="1" s="1"/>
  <c r="N23" i="1"/>
  <c r="N21" i="1" s="1"/>
  <c r="N39" i="1" s="1"/>
  <c r="N41" i="1" s="1"/>
  <c r="N43" i="1" s="1"/>
  <c r="H23" i="1"/>
  <c r="H21" i="1" s="1"/>
  <c r="H39" i="1" s="1"/>
  <c r="H41" i="1" s="1"/>
  <c r="H43" i="1" s="1"/>
  <c r="I34" i="1"/>
  <c r="I39" i="1" s="1"/>
  <c r="I41" i="1" s="1"/>
  <c r="I43" i="1" s="1"/>
  <c r="D38" i="1"/>
  <c r="H21" i="3"/>
  <c r="H39" i="3" s="1"/>
  <c r="H41" i="3" s="1"/>
  <c r="H43" i="3" s="1"/>
  <c r="M16" i="3"/>
  <c r="H16" i="3"/>
  <c r="D9" i="3"/>
  <c r="N7" i="3"/>
  <c r="M16" i="1"/>
  <c r="E16" i="3"/>
  <c r="K16" i="3"/>
  <c r="M22" i="3"/>
  <c r="L16" i="3"/>
  <c r="G18" i="3"/>
  <c r="M7" i="3"/>
  <c r="D7" i="3" s="1"/>
  <c r="M21" i="3" l="1"/>
  <c r="M39" i="3" s="1"/>
  <c r="M41" i="3" s="1"/>
  <c r="M43" i="3" s="1"/>
  <c r="D22" i="3"/>
  <c r="D34" i="1"/>
  <c r="J23" i="1"/>
  <c r="J21" i="1" s="1"/>
  <c r="J39" i="1" s="1"/>
  <c r="J41" i="1" s="1"/>
  <c r="J43" i="1" s="1"/>
  <c r="J16" i="1"/>
  <c r="G23" i="1"/>
  <c r="G16" i="1"/>
  <c r="G16" i="3"/>
  <c r="G23" i="3"/>
  <c r="E39" i="1"/>
  <c r="E41" i="1" s="1"/>
  <c r="E43" i="3"/>
  <c r="E43" i="1" l="1"/>
  <c r="D23" i="3"/>
  <c r="G21" i="3"/>
  <c r="D23" i="1"/>
  <c r="G21" i="1"/>
  <c r="G39" i="3" l="1"/>
  <c r="G41" i="3" s="1"/>
  <c r="D21" i="3"/>
  <c r="D39" i="3" s="1"/>
  <c r="G39" i="1"/>
  <c r="G41" i="1" s="1"/>
  <c r="D21" i="1"/>
  <c r="D39" i="1" s="1"/>
  <c r="G43" i="1" l="1"/>
  <c r="D41" i="1"/>
  <c r="D43" i="1" s="1"/>
  <c r="D44" i="1" s="1"/>
  <c r="G43" i="3"/>
  <c r="D41" i="3"/>
  <c r="D43" i="3" s="1"/>
  <c r="D44" i="3" s="1"/>
</calcChain>
</file>

<file path=xl/sharedStrings.xml><?xml version="1.0" encoding="utf-8"?>
<sst xmlns="http://schemas.openxmlformats.org/spreadsheetml/2006/main" count="357" uniqueCount="166">
  <si>
    <t>№ п/п</t>
  </si>
  <si>
    <t>Показатели</t>
  </si>
  <si>
    <t>расчет</t>
  </si>
  <si>
    <t>Всего по Камчатскому краю</t>
  </si>
  <si>
    <t>Петропавловск- Камчатский ГО</t>
  </si>
  <si>
    <t>Елизовский МР</t>
  </si>
  <si>
    <t>Усть-Камчатский МР</t>
  </si>
  <si>
    <t>Усть-Большерецкий МР</t>
  </si>
  <si>
    <t>Соболевский МР</t>
  </si>
  <si>
    <t>Мильковский МР</t>
  </si>
  <si>
    <t>Быстринский МР</t>
  </si>
  <si>
    <t>Алеутский МР</t>
  </si>
  <si>
    <t>Вилючинский ГО</t>
  </si>
  <si>
    <t>ГО "поселок Палана"</t>
  </si>
  <si>
    <t>Олюторский МР</t>
  </si>
  <si>
    <t>Карагинский МР</t>
  </si>
  <si>
    <t>Тигильский МР</t>
  </si>
  <si>
    <t>Пенжинский МР</t>
  </si>
  <si>
    <t>Прогнозируемая среднегодовая численность учащихся (чел.)*, подлежащих обеспечению:</t>
  </si>
  <si>
    <t>1.1+1.2+1.3</t>
  </si>
  <si>
    <t>1.1.</t>
  </si>
  <si>
    <t>бесплатным одноразовым питанием</t>
  </si>
  <si>
    <t>1.2.</t>
  </si>
  <si>
    <t>бесплатным 2-х разовым питанием</t>
  </si>
  <si>
    <t>бесплатным 3-х разовым питанием</t>
  </si>
  <si>
    <t>Средняя стоимость питания одного учащегося в 2018 году (руб. в день)**:</t>
  </si>
  <si>
    <t>2.1.</t>
  </si>
  <si>
    <t>одноразового питания</t>
  </si>
  <si>
    <t>2.2.</t>
  </si>
  <si>
    <t>2-х разового питания</t>
  </si>
  <si>
    <t>3-х разового питания</t>
  </si>
  <si>
    <t>Сводный индекс потребительских цен на 2019 год</t>
  </si>
  <si>
    <t>данные Минэкономразвития Камчатского края</t>
  </si>
  <si>
    <t>Прогнозируемая сумма расходов в день на обеспечение: (руб.)</t>
  </si>
  <si>
    <t>4.1+4.2+4.3</t>
  </si>
  <si>
    <t>4.1.</t>
  </si>
  <si>
    <t>1.1*2.1*3</t>
  </si>
  <si>
    <t>4.2.</t>
  </si>
  <si>
    <t>1.2*2.2*3</t>
  </si>
  <si>
    <t>Среднее число дней питания в учебном году</t>
  </si>
  <si>
    <t>Закон Камчатского края от 16.12.2009 № 374</t>
  </si>
  <si>
    <t>Расходы на обеспечение бесплатным питанием учащихся  (тыс. руб.) - всего,                                                                                    в том числе:</t>
  </si>
  <si>
    <t>6.1+6.2+6.3</t>
  </si>
  <si>
    <t>6.1.</t>
  </si>
  <si>
    <t>4.1*5/1000</t>
  </si>
  <si>
    <t>6.2.</t>
  </si>
  <si>
    <t>4.2*5/1000</t>
  </si>
  <si>
    <t>Прогнозируемая среднегодовая численность обучающихся из числа инвалидов, получающих общее образование на дому (чел.)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</si>
  <si>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2018 году (руб. в день)</t>
  </si>
  <si>
    <t>Постановление Правительства КК от 18.04.14 №183-П</t>
  </si>
  <si>
    <t xml:space="preserve">Расходы на обеспечение выплаты денежной компенсации стоимости двухразового питания одного обучающегося из числа инвалидов, получающих общее образование на дому (тыс.руб.) </t>
  </si>
  <si>
    <t>7*8*3*5/ 1000</t>
  </si>
  <si>
    <t>Прогнозируемая среднегодовая численность обучающихся, имеющих право на получение социальной поддержки в виде частичной компенсации фактических расходов на приобретение одежды обучающихся и школьно-письменных принадлежностей: (чел.)</t>
  </si>
  <si>
    <t>10.1+10.2+10.3+10.4+10.5</t>
  </si>
  <si>
    <t>10.1.</t>
  </si>
  <si>
    <t>дети из малоимущих семей</t>
  </si>
  <si>
    <t>10.2.</t>
  </si>
  <si>
    <t>коренные и малочисленные народы Севера</t>
  </si>
  <si>
    <t>10.3.</t>
  </si>
  <si>
    <t>дети-инвалиды</t>
  </si>
  <si>
    <t>10.4.</t>
  </si>
  <si>
    <t>дети из числа беженцев и вынужденных переселенцев</t>
  </si>
  <si>
    <t>Размер частичной компенсации фактических расходов на приобретение одежды обучающихся и школьно-письменных принадлежностей (руб.)</t>
  </si>
  <si>
    <t>Закон Камчатского края от 12.02.2014 № 390</t>
  </si>
  <si>
    <t>Расходы на обеспечение выплаты частичной компенсации фактических расходов на приобретение одежды обучающихся и школьно-письменных принадлежностей (тыс.руб.) - всего, в том числе:</t>
  </si>
  <si>
    <t>12.1+12.2+12.3+12.4+12.5</t>
  </si>
  <si>
    <t>12.1.</t>
  </si>
  <si>
    <t>10.1*11/1000</t>
  </si>
  <si>
    <t>12.2.</t>
  </si>
  <si>
    <t>10.2*11/1000</t>
  </si>
  <si>
    <t>12.3.</t>
  </si>
  <si>
    <t>10.3*11/1000</t>
  </si>
  <si>
    <t>12.4.</t>
  </si>
  <si>
    <t>10.4*11/1000</t>
  </si>
  <si>
    <t>Годовой объем субвенции</t>
  </si>
  <si>
    <t>6+9+12</t>
  </si>
  <si>
    <r>
      <t>Поправочный коэффициент, отражающий прогнозный уровень потребности в средствах</t>
    </r>
    <r>
      <rPr>
        <b/>
        <sz val="10"/>
        <color indexed="10"/>
        <rFont val="Times New Roman"/>
        <family val="1"/>
        <charset val="204"/>
      </rPr>
      <t xml:space="preserve"> </t>
    </r>
  </si>
  <si>
    <t xml:space="preserve">Годовой объем субвенции (с учетом применения коэффициента)  </t>
  </si>
  <si>
    <t>13*14</t>
  </si>
  <si>
    <t>* льготные категории учащихся в государственных и муниципальных образовательных учреждениях в Камчатском крае установлены статьей 3 Закона Камчатского края от 12.02.2014 № 390;</t>
  </si>
  <si>
    <t>** стоимость питания рассчитана с учетом среднесуточного набора пищевых продуктов, используемых для приготовления  блюд и напитков для обучающихся в общеобразовательных учреждениях (приложение  № 8 к  СанПиН 2.4.5.2409-08 "Санитарно-эпидемиологические требования к организации питания обучающихся в общеобразовательных учреждениях, учреждениях начального и среднего профессионального образования»), цен на продукты питания, сложившихся в Камчатском крае, фиксированной стоимости набора потребительских товаров и услуг в муниципальных образованиях в Камчатском крае в соответствии со  статистическими данными, коэффициента, определяющего средний размер предоставления мер социальной поддержки (0,5)</t>
  </si>
  <si>
    <t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</si>
  <si>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данные Министерства образования и молодёжной политики Камчатского края</t>
  </si>
  <si>
    <t xml:space="preserve">Проект Закона Камчатского края «О краевом бюджете на 2019 год и на плановый период 2020 и 2021 годов» </t>
  </si>
  <si>
    <t>Дополнительная потребность</t>
  </si>
  <si>
    <t>Приложение к финансово-экономическому обоснованию к проекту закона Камчатского края «О внесении изменения к Закону Камчатского края «О  мерах социальной поддержки отдельных категорий граждан в период получения ими образования в государственных и муниципальных образовательных организациях в Камчатском крае»</t>
  </si>
  <si>
    <t xml:space="preserve">Закон Камчатского края от 19.11.2018 № 272 «О краевом бюджете на 2019 год и на плановый период 2020 и 2021 годов» </t>
  </si>
  <si>
    <t>8.1.</t>
  </si>
  <si>
    <t>данные Министерства образования Камчатского края</t>
  </si>
  <si>
    <t>2.3.</t>
  </si>
  <si>
    <t>4.3.</t>
  </si>
  <si>
    <t>6.3.</t>
  </si>
  <si>
    <t>1.3.</t>
  </si>
  <si>
    <t>7.1.</t>
  </si>
  <si>
    <t>7.2.</t>
  </si>
  <si>
    <t>8.2.</t>
  </si>
  <si>
    <t>10.1.*11/1000</t>
  </si>
  <si>
    <t>10.2.*11/1000</t>
  </si>
  <si>
    <t xml:space="preserve">Отклонения </t>
  </si>
  <si>
    <t xml:space="preserve">бесплатным  одноразовым питанием (обед) 1 смена         </t>
  </si>
  <si>
    <t xml:space="preserve">бесплатное  одноразовое питание (обед) 1 смена         </t>
  </si>
  <si>
    <t xml:space="preserve">бесплатное одноразовое питание (полдник) 2 смена </t>
  </si>
  <si>
    <t xml:space="preserve">бесплатное 2-х разовое питание (обед + полдник) 1 смена           </t>
  </si>
  <si>
    <t>бесплатным 2-х разовым питанием (завтрак + полдник) 2 смена</t>
  </si>
  <si>
    <t xml:space="preserve">бесплатным 2-х разовым питанием (обед + полдник) 1 смена           </t>
  </si>
  <si>
    <t xml:space="preserve">бесплатным одноразовым питанием (полдник) 2 смена </t>
  </si>
  <si>
    <t>средняя стоимость завтрака 7-11 лет</t>
  </si>
  <si>
    <t>средняя стоимость обеда 7-11 лет</t>
  </si>
  <si>
    <t>средняя стоимость полдника 7-11 лет</t>
  </si>
  <si>
    <t>Среднее число дней питания в учебном году для 1-4 классов</t>
  </si>
  <si>
    <t>2-х разового питания (11-17 лет)</t>
  </si>
  <si>
    <t>3-х разового питания (11-17 лет)</t>
  </si>
  <si>
    <t>Прогнозируемая среднегодовая численность учащихся 5-11 классов (чел.) льготных категорий*, подлежащих обеспечению:</t>
  </si>
  <si>
    <t>Расходы на обеспечение бесплатным питанием учащихся 5-11 классов льготных категорий*(тыс. руб.) - всего, в том числе:</t>
  </si>
  <si>
    <t>Алеутский МО</t>
  </si>
  <si>
    <t xml:space="preserve">Расчет субвенций, предоставляемых из краевого бюджета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</si>
  <si>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*** среднегодовая численность учащихся  1-4 классов в государственных и муниципальных образовательных учреждениях в Камчатском крае по данным статистических отчетов форм №00-1 на 20 сентября отчетного финансового года</t>
  </si>
  <si>
    <t>Прогнозируемая среднегодовая численность учащихся (чел.) льготных категорий*, подлежащих обеспечению:</t>
  </si>
  <si>
    <t>1.1+1.2+1.3+1.4</t>
  </si>
  <si>
    <t>Расходы на обеспечение бесплатным питанием учащихся льготных категорий* (тыс. руб.) - всего, в том числе:</t>
  </si>
  <si>
    <t>1.4.</t>
  </si>
  <si>
    <t>4.1.+4.2.+4.3.+4.4.</t>
  </si>
  <si>
    <t>4.4.</t>
  </si>
  <si>
    <t>1.1.*2.2.*3</t>
  </si>
  <si>
    <t>1.2.*(2.2.+2.3.)*3</t>
  </si>
  <si>
    <t>1.3.*2.3.*3</t>
  </si>
  <si>
    <t>1.4.*(2.1.+2.3.)*3</t>
  </si>
  <si>
    <t>6.1.+6.2.+6.3.+6.4.</t>
  </si>
  <si>
    <t>4.1.*5/1000</t>
  </si>
  <si>
    <t>4.2.*5/1000</t>
  </si>
  <si>
    <t>4.3.*5/1000</t>
  </si>
  <si>
    <t>4.4.*5/1000</t>
  </si>
  <si>
    <t>6.4.</t>
  </si>
  <si>
    <t>7.1.+7.2.</t>
  </si>
  <si>
    <t>10.1.+10.2.</t>
  </si>
  <si>
    <t>7.1.+8.1.*9</t>
  </si>
  <si>
    <t>7.2.*8.2.*9</t>
  </si>
  <si>
    <t>12.1.+12.2.</t>
  </si>
  <si>
    <t>Размер денежной компенсации стоимости двухразового питания одного обучающегося из числа инвалидов, получающих общее образование на дому в 2021 году (руб. в день)</t>
  </si>
  <si>
    <t>13*14*9*11/1000</t>
  </si>
  <si>
    <t>16.1.+16.2.+16.3.+16.4.</t>
  </si>
  <si>
    <t>16.1.</t>
  </si>
  <si>
    <t>16.2.</t>
  </si>
  <si>
    <t>16.3.</t>
  </si>
  <si>
    <t>16.4.</t>
  </si>
  <si>
    <t>18.1.+18.2.+18.3.+18.4.</t>
  </si>
  <si>
    <t>18.1.</t>
  </si>
  <si>
    <t>18.2.</t>
  </si>
  <si>
    <t>18.3.</t>
  </si>
  <si>
    <t>18.4.</t>
  </si>
  <si>
    <t>16.1.*17/1000</t>
  </si>
  <si>
    <t>16.2.*17/1000</t>
  </si>
  <si>
    <t>16.3.*17/1000</t>
  </si>
  <si>
    <t>16.4.*17/1000</t>
  </si>
  <si>
    <t>6+12+15+18</t>
  </si>
  <si>
    <t>19*20</t>
  </si>
  <si>
    <t>Наименование показателей</t>
  </si>
  <si>
    <t>Средняя стоимость питания одного учащегося в 2022 году (руб. в день)**:</t>
  </si>
  <si>
    <t>к расчетам межбюджетных трансфертов на 2023-2025 годы</t>
  </si>
  <si>
    <t>Сводный индекс потребительских цен на 2023 год</t>
  </si>
  <si>
    <t>Средняя стоимость питания одного учащегося 5-11 классов в 2022 году (руб. в день)**:</t>
  </si>
  <si>
    <t>Ассигнования  на 2022 год (Закон 5 от 26.11.2021)</t>
  </si>
  <si>
    <t>рост</t>
  </si>
  <si>
    <t>Постановление Правительства КК от 18.04.2014 № 183-П</t>
  </si>
  <si>
    <t>данные органов местного самоуправления</t>
  </si>
  <si>
    <t>Таблица № 49.5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</si>
</sst>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_р_._-;\-* #,##0.00_р_._-;_-* &quot;-&quot;??_р_._-;_-@_-"/>
    <numFmt numFmtId="165" formatCode="#,##0.0"/>
    <numFmt numFmtId="166" formatCode="_-* #,##0_р_._-;\-* #,##0_р_._-;_-* &quot;-&quot;??_р_._-;_-@_-"/>
    <numFmt numFmtId="167" formatCode="_-* #,##0.0_р_._-;\-* #,##0.0_р_._-;_-* &quot;-&quot;??_р_._-;_-@_-"/>
    <numFmt numFmtId="168" formatCode="#,##0.00_ ;\-#,##0.00\ "/>
    <numFmt numFmtId="169" formatCode="#,##0.000_ ;\-#,##0.000\ "/>
    <numFmt numFmtId="170" formatCode="_-* #,##0.000_р_._-;\-* #,##0.000_р_._-;_-* &quot;-&quot;??_р_._-;_-@_-"/>
    <numFmt numFmtId="171" formatCode="#,##0_ ;\-#,##0\ "/>
    <numFmt numFmtId="172" formatCode="0.0"/>
    <numFmt numFmtId="173" formatCode="#,##0.0_ ;\-#,##0.0\ "/>
  </numFmts>
  <fonts count="31" x14ac:knownFonts="1">
    <font>
      <sz val="10"/>
      <name val="Arial"/>
    </font>
    <font>
      <sz val="10"/>
      <name val="Arial Cyr"/>
      <charset val="204"/>
    </font>
    <font>
      <sz val="10"/>
      <color rgb="FFFF0000"/>
      <name val="Arial Narrow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0"/>
      <name val="Times New Roman"/>
      <family val="1"/>
      <charset val="204"/>
    </font>
    <font>
      <sz val="10"/>
      <color indexed="10"/>
      <name val="Arial Narrow"/>
      <family val="2"/>
      <charset val="204"/>
    </font>
    <font>
      <b/>
      <sz val="13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color theme="1"/>
      <name val="Times New Roman"/>
      <family val="1"/>
      <charset val="204"/>
    </font>
    <font>
      <sz val="8"/>
      <name val="Arial Narrow"/>
      <family val="2"/>
      <charset val="204"/>
    </font>
    <font>
      <sz val="7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Narrow"/>
      <family val="2"/>
      <charset val="204"/>
    </font>
    <font>
      <b/>
      <sz val="12"/>
      <color indexed="10"/>
      <name val="Arial Narrow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10"/>
      <name val="Arial Narrow"/>
      <family val="2"/>
      <charset val="204"/>
    </font>
    <font>
      <sz val="12"/>
      <name val="Arial Narrow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60">
    <xf numFmtId="0" fontId="0" fillId="0" borderId="0" xfId="0"/>
    <xf numFmtId="0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wrapText="1"/>
    </xf>
    <xf numFmtId="165" fontId="3" fillId="2" borderId="0" xfId="1" applyNumberFormat="1" applyFont="1" applyFill="1" applyAlignment="1">
      <alignment wrapText="1"/>
    </xf>
    <xf numFmtId="0" fontId="4" fillId="2" borderId="0" xfId="1" applyFont="1" applyFill="1" applyAlignment="1">
      <alignment wrapText="1"/>
    </xf>
    <xf numFmtId="0" fontId="3" fillId="2" borderId="0" xfId="1" applyFont="1" applyFill="1" applyAlignment="1">
      <alignment wrapText="1"/>
    </xf>
    <xf numFmtId="0" fontId="6" fillId="2" borderId="0" xfId="1" applyFont="1" applyFill="1" applyAlignment="1">
      <alignment wrapText="1"/>
    </xf>
    <xf numFmtId="0" fontId="8" fillId="2" borderId="0" xfId="1" applyNumberFormat="1" applyFont="1" applyFill="1" applyAlignment="1">
      <alignment horizontal="center" vertical="center" wrapText="1"/>
    </xf>
    <xf numFmtId="0" fontId="8" fillId="2" borderId="0" xfId="1" applyFont="1" applyFill="1" applyAlignment="1">
      <alignment wrapText="1"/>
    </xf>
    <xf numFmtId="165" fontId="5" fillId="2" borderId="0" xfId="1" applyNumberFormat="1" applyFont="1" applyFill="1" applyAlignment="1">
      <alignment wrapText="1"/>
    </xf>
    <xf numFmtId="0" fontId="9" fillId="2" borderId="0" xfId="1" applyFont="1" applyFill="1" applyAlignment="1">
      <alignment wrapText="1"/>
    </xf>
    <xf numFmtId="0" fontId="5" fillId="2" borderId="0" xfId="1" applyFont="1" applyFill="1" applyAlignment="1">
      <alignment wrapText="1"/>
    </xf>
    <xf numFmtId="0" fontId="10" fillId="2" borderId="0" xfId="1" applyFont="1" applyFill="1" applyAlignment="1">
      <alignment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textRotation="90" wrapText="1"/>
    </xf>
    <xf numFmtId="165" fontId="12" fillId="2" borderId="1" xfId="1" applyNumberFormat="1" applyFont="1" applyFill="1" applyBorder="1" applyAlignment="1">
      <alignment horizontal="center" vertical="center" textRotation="90" wrapText="1"/>
    </xf>
    <xf numFmtId="0" fontId="13" fillId="2" borderId="0" xfId="1" applyFont="1" applyFill="1" applyAlignment="1">
      <alignment textRotation="90" wrapText="1"/>
    </xf>
    <xf numFmtId="0" fontId="14" fillId="2" borderId="0" xfId="1" applyFont="1" applyFill="1" applyAlignment="1">
      <alignment wrapText="1"/>
    </xf>
    <xf numFmtId="0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5" fillId="2" borderId="1" xfId="1" applyNumberFormat="1" applyFont="1" applyFill="1" applyBorder="1" applyAlignment="1">
      <alignment horizontal="center" vertical="center" wrapText="1"/>
    </xf>
    <xf numFmtId="0" fontId="16" fillId="2" borderId="0" xfId="1" applyFont="1" applyFill="1" applyAlignment="1">
      <alignment horizontal="center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vertical="center" wrapText="1"/>
    </xf>
    <xf numFmtId="1" fontId="5" fillId="2" borderId="1" xfId="1" applyNumberFormat="1" applyFont="1" applyFill="1" applyBorder="1" applyAlignment="1">
      <alignment horizontal="center" vertical="center" wrapText="1"/>
    </xf>
    <xf numFmtId="3" fontId="12" fillId="2" borderId="1" xfId="1" applyNumberFormat="1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1" fontId="6" fillId="2" borderId="0" xfId="1" applyNumberFormat="1" applyFont="1" applyFill="1" applyAlignment="1">
      <alignment wrapText="1"/>
    </xf>
    <xf numFmtId="1" fontId="3" fillId="2" borderId="0" xfId="1" applyNumberFormat="1" applyFont="1" applyFill="1" applyAlignment="1">
      <alignment wrapText="1"/>
    </xf>
    <xf numFmtId="0" fontId="5" fillId="2" borderId="2" xfId="1" applyNumberFormat="1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vertical="center" wrapText="1"/>
    </xf>
    <xf numFmtId="3" fontId="12" fillId="2" borderId="2" xfId="1" applyNumberFormat="1" applyFont="1" applyFill="1" applyBorder="1" applyAlignment="1">
      <alignment horizontal="center" vertical="center" wrapText="1"/>
    </xf>
    <xf numFmtId="3" fontId="9" fillId="2" borderId="2" xfId="1" applyNumberFormat="1" applyFont="1" applyFill="1" applyBorder="1" applyAlignment="1">
      <alignment horizontal="center" vertical="center" wrapText="1"/>
    </xf>
    <xf numFmtId="3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vertical="center" wrapText="1"/>
    </xf>
    <xf numFmtId="3" fontId="12" fillId="2" borderId="3" xfId="1" applyNumberFormat="1" applyFont="1" applyFill="1" applyBorder="1" applyAlignment="1">
      <alignment horizontal="center" vertical="center" wrapText="1"/>
    </xf>
    <xf numFmtId="3" fontId="9" fillId="2" borderId="3" xfId="1" applyNumberFormat="1" applyFont="1" applyFill="1" applyBorder="1" applyAlignment="1">
      <alignment horizontal="center" vertical="center" wrapText="1"/>
    </xf>
    <xf numFmtId="3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3" fontId="12" fillId="2" borderId="4" xfId="1" applyNumberFormat="1" applyFont="1" applyFill="1" applyBorder="1" applyAlignment="1">
      <alignment horizontal="center" vertical="center" wrapText="1"/>
    </xf>
    <xf numFmtId="3" fontId="9" fillId="2" borderId="4" xfId="1" applyNumberFormat="1" applyFont="1" applyFill="1" applyBorder="1" applyAlignment="1">
      <alignment horizontal="center" vertical="center" wrapText="1"/>
    </xf>
    <xf numFmtId="3" fontId="5" fillId="2" borderId="4" xfId="1" applyNumberFormat="1" applyFont="1" applyFill="1" applyBorder="1" applyAlignment="1">
      <alignment horizontal="center" vertical="center" wrapText="1"/>
    </xf>
    <xf numFmtId="166" fontId="12" fillId="2" borderId="1" xfId="2" applyNumberFormat="1" applyFont="1" applyFill="1" applyBorder="1" applyAlignment="1">
      <alignment vertical="center" wrapText="1"/>
    </xf>
    <xf numFmtId="166" fontId="5" fillId="2" borderId="1" xfId="2" applyNumberFormat="1" applyFont="1" applyFill="1" applyBorder="1" applyAlignment="1">
      <alignment horizontal="center" vertical="center" wrapText="1"/>
    </xf>
    <xf numFmtId="167" fontId="12" fillId="2" borderId="1" xfId="2" applyNumberFormat="1" applyFont="1" applyFill="1" applyBorder="1" applyAlignment="1">
      <alignment horizontal="center" vertical="center" wrapText="1"/>
    </xf>
    <xf numFmtId="164" fontId="11" fillId="2" borderId="1" xfId="2" applyNumberFormat="1" applyFont="1" applyFill="1" applyBorder="1" applyAlignment="1">
      <alignment horizontal="center" vertical="center" wrapText="1"/>
    </xf>
    <xf numFmtId="164" fontId="12" fillId="2" borderId="1" xfId="2" applyNumberFormat="1" applyFont="1" applyFill="1" applyBorder="1" applyAlignment="1">
      <alignment horizontal="center" vertical="center" wrapText="1"/>
    </xf>
    <xf numFmtId="166" fontId="13" fillId="2" borderId="0" xfId="2" applyNumberFormat="1" applyFont="1" applyFill="1" applyAlignment="1">
      <alignment wrapText="1"/>
    </xf>
    <xf numFmtId="166" fontId="14" fillId="2" borderId="0" xfId="2" applyNumberFormat="1" applyFont="1" applyFill="1" applyAlignment="1">
      <alignment wrapText="1"/>
    </xf>
    <xf numFmtId="167" fontId="12" fillId="2" borderId="2" xfId="2" applyNumberFormat="1" applyFont="1" applyFill="1" applyBorder="1" applyAlignment="1">
      <alignment horizontal="center" vertical="center" wrapText="1"/>
    </xf>
    <xf numFmtId="168" fontId="9" fillId="2" borderId="2" xfId="2" applyNumberFormat="1" applyFont="1" applyFill="1" applyBorder="1" applyAlignment="1">
      <alignment horizontal="center" vertical="center" wrapText="1"/>
    </xf>
    <xf numFmtId="168" fontId="5" fillId="2" borderId="2" xfId="2" applyNumberFormat="1" applyFont="1" applyFill="1" applyBorder="1" applyAlignment="1">
      <alignment horizontal="center" vertical="center" wrapText="1"/>
    </xf>
    <xf numFmtId="167" fontId="12" fillId="2" borderId="3" xfId="2" applyNumberFormat="1" applyFont="1" applyFill="1" applyBorder="1" applyAlignment="1">
      <alignment horizontal="center" vertical="center" wrapText="1"/>
    </xf>
    <xf numFmtId="168" fontId="9" fillId="2" borderId="3" xfId="2" applyNumberFormat="1" applyFont="1" applyFill="1" applyBorder="1" applyAlignment="1">
      <alignment horizontal="center" vertical="center" wrapText="1"/>
    </xf>
    <xf numFmtId="168" fontId="5" fillId="2" borderId="3" xfId="2" applyNumberFormat="1" applyFont="1" applyFill="1" applyBorder="1" applyAlignment="1">
      <alignment horizontal="center" vertical="center" wrapText="1"/>
    </xf>
    <xf numFmtId="167" fontId="12" fillId="2" borderId="4" xfId="2" applyNumberFormat="1" applyFont="1" applyFill="1" applyBorder="1" applyAlignment="1">
      <alignment horizontal="center" vertical="center" wrapText="1"/>
    </xf>
    <xf numFmtId="168" fontId="9" fillId="2" borderId="4" xfId="2" applyNumberFormat="1" applyFont="1" applyFill="1" applyBorder="1" applyAlignment="1">
      <alignment horizontal="center" vertical="center" wrapText="1"/>
    </xf>
    <xf numFmtId="168" fontId="5" fillId="2" borderId="4" xfId="2" applyNumberFormat="1" applyFont="1" applyFill="1" applyBorder="1" applyAlignment="1">
      <alignment horizontal="center" vertical="center" wrapText="1"/>
    </xf>
    <xf numFmtId="166" fontId="14" fillId="2" borderId="0" xfId="2" applyNumberFormat="1" applyFont="1" applyFill="1" applyAlignment="1"/>
    <xf numFmtId="169" fontId="12" fillId="2" borderId="1" xfId="2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1" fontId="12" fillId="2" borderId="1" xfId="1" applyNumberFormat="1" applyFont="1" applyFill="1" applyBorder="1" applyAlignment="1">
      <alignment horizontal="center" vertical="center" wrapText="1"/>
    </xf>
    <xf numFmtId="4" fontId="11" fillId="2" borderId="1" xfId="2" applyNumberFormat="1" applyFont="1" applyFill="1" applyBorder="1" applyAlignment="1">
      <alignment horizontal="center" vertical="center" wrapText="1"/>
    </xf>
    <xf numFmtId="4" fontId="12" fillId="2" borderId="1" xfId="2" applyNumberFormat="1" applyFont="1" applyFill="1" applyBorder="1" applyAlignment="1">
      <alignment horizontal="center" vertical="center" wrapText="1"/>
    </xf>
    <xf numFmtId="170" fontId="14" fillId="2" borderId="0" xfId="2" applyNumberFormat="1" applyFont="1" applyFill="1" applyAlignment="1">
      <alignment wrapText="1"/>
    </xf>
    <xf numFmtId="1" fontId="5" fillId="2" borderId="2" xfId="1" applyNumberFormat="1" applyFont="1" applyFill="1" applyBorder="1" applyAlignment="1">
      <alignment horizontal="center" vertical="center" wrapText="1"/>
    </xf>
    <xf numFmtId="1" fontId="12" fillId="2" borderId="2" xfId="1" applyNumberFormat="1" applyFont="1" applyFill="1" applyBorder="1" applyAlignment="1">
      <alignment horizontal="center" vertical="center" wrapText="1"/>
    </xf>
    <xf numFmtId="4" fontId="9" fillId="2" borderId="2" xfId="1" applyNumberFormat="1" applyFont="1" applyFill="1" applyBorder="1" applyAlignment="1">
      <alignment horizontal="center" vertical="center" wrapText="1"/>
    </xf>
    <xf numFmtId="1" fontId="5" fillId="2" borderId="3" xfId="1" applyNumberFormat="1" applyFont="1" applyFill="1" applyBorder="1" applyAlignment="1">
      <alignment horizontal="center" vertical="center" wrapText="1"/>
    </xf>
    <xf numFmtId="1" fontId="12" fillId="2" borderId="3" xfId="1" applyNumberFormat="1" applyFont="1" applyFill="1" applyBorder="1" applyAlignment="1">
      <alignment horizontal="center" vertical="center" wrapText="1"/>
    </xf>
    <xf numFmtId="1" fontId="12" fillId="2" borderId="4" xfId="1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71" fontId="9" fillId="2" borderId="1" xfId="2" applyNumberFormat="1" applyFont="1" applyFill="1" applyBorder="1" applyAlignment="1">
      <alignment horizontal="center" vertical="center" wrapText="1"/>
    </xf>
    <xf numFmtId="171" fontId="5" fillId="2" borderId="1" xfId="2" applyNumberFormat="1" applyFont="1" applyFill="1" applyBorder="1" applyAlignment="1">
      <alignment horizontal="center" vertical="center" wrapText="1"/>
    </xf>
    <xf numFmtId="172" fontId="5" fillId="2" borderId="1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73" fontId="11" fillId="2" borderId="1" xfId="2" applyNumberFormat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center" vertical="center" wrapText="1"/>
    </xf>
    <xf numFmtId="173" fontId="9" fillId="2" borderId="2" xfId="2" applyNumberFormat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3" fontId="12" fillId="0" borderId="4" xfId="1" applyNumberFormat="1" applyFont="1" applyFill="1" applyBorder="1" applyAlignment="1">
      <alignment horizontal="center" vertical="center" wrapText="1"/>
    </xf>
    <xf numFmtId="3" fontId="11" fillId="0" borderId="1" xfId="2" applyNumberFormat="1" applyFont="1" applyFill="1" applyBorder="1" applyAlignment="1">
      <alignment horizontal="center" vertical="center" wrapText="1"/>
    </xf>
    <xf numFmtId="3" fontId="12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 applyAlignment="1">
      <alignment wrapText="1"/>
    </xf>
    <xf numFmtId="1" fontId="10" fillId="0" borderId="1" xfId="1" applyNumberFormat="1" applyFont="1" applyFill="1" applyBorder="1" applyAlignment="1">
      <alignment horizontal="center" vertical="center" wrapText="1"/>
    </xf>
    <xf numFmtId="165" fontId="12" fillId="0" borderId="1" xfId="2" applyNumberFormat="1" applyFont="1" applyFill="1" applyBorder="1" applyAlignment="1">
      <alignment horizontal="center" vertical="center" wrapText="1"/>
    </xf>
    <xf numFmtId="168" fontId="9" fillId="0" borderId="1" xfId="2" applyNumberFormat="1" applyFont="1" applyFill="1" applyBorder="1" applyAlignment="1">
      <alignment horizontal="center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165" fontId="11" fillId="0" borderId="1" xfId="2" applyNumberFormat="1" applyFont="1" applyFill="1" applyBorder="1" applyAlignment="1">
      <alignment horizontal="center" vertical="center" wrapText="1"/>
    </xf>
    <xf numFmtId="165" fontId="14" fillId="0" borderId="0" xfId="1" applyNumberFormat="1" applyFont="1" applyFill="1" applyAlignment="1">
      <alignment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11" fillId="2" borderId="1" xfId="2" applyNumberFormat="1" applyFont="1" applyFill="1" applyBorder="1" applyAlignment="1">
      <alignment horizontal="center" vertical="center" wrapText="1"/>
    </xf>
    <xf numFmtId="16" fontId="5" fillId="2" borderId="2" xfId="1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9" fillId="2" borderId="2" xfId="2" applyNumberFormat="1" applyFont="1" applyFill="1" applyBorder="1" applyAlignment="1">
      <alignment horizontal="center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3" fontId="12" fillId="2" borderId="3" xfId="2" applyNumberFormat="1" applyFont="1" applyFill="1" applyBorder="1" applyAlignment="1">
      <alignment horizontal="center" vertical="center" wrapText="1"/>
    </xf>
    <xf numFmtId="3" fontId="9" fillId="2" borderId="3" xfId="2" applyNumberFormat="1" applyFont="1" applyFill="1" applyBorder="1" applyAlignment="1">
      <alignment horizontal="center" vertical="center" wrapText="1"/>
    </xf>
    <xf numFmtId="3" fontId="5" fillId="2" borderId="3" xfId="2" applyNumberFormat="1" applyFont="1" applyFill="1" applyBorder="1" applyAlignment="1">
      <alignment horizontal="center" vertical="center" wrapText="1"/>
    </xf>
    <xf numFmtId="165" fontId="12" fillId="2" borderId="1" xfId="2" applyNumberFormat="1" applyFont="1" applyFill="1" applyBorder="1" applyAlignment="1">
      <alignment horizontal="center" vertical="center" wrapText="1"/>
    </xf>
    <xf numFmtId="173" fontId="12" fillId="2" borderId="1" xfId="2" applyNumberFormat="1" applyFont="1" applyFill="1" applyBorder="1" applyAlignment="1">
      <alignment horizontal="center" vertical="center" wrapText="1"/>
    </xf>
    <xf numFmtId="165" fontId="11" fillId="2" borderId="1" xfId="2" applyNumberFormat="1" applyFont="1" applyFill="1" applyBorder="1" applyAlignment="1">
      <alignment horizontal="center" vertical="center" wrapText="1"/>
    </xf>
    <xf numFmtId="165" fontId="14" fillId="2" borderId="0" xfId="1" applyNumberFormat="1" applyFont="1" applyFill="1" applyAlignment="1">
      <alignment wrapText="1"/>
    </xf>
    <xf numFmtId="165" fontId="12" fillId="2" borderId="2" xfId="2" applyNumberFormat="1" applyFont="1" applyFill="1" applyBorder="1" applyAlignment="1">
      <alignment horizontal="center" vertical="center" wrapText="1"/>
    </xf>
    <xf numFmtId="173" fontId="5" fillId="2" borderId="2" xfId="2" applyNumberFormat="1" applyFont="1" applyFill="1" applyBorder="1" applyAlignment="1">
      <alignment horizontal="center" vertical="center" wrapText="1"/>
    </xf>
    <xf numFmtId="165" fontId="12" fillId="2" borderId="3" xfId="2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165" fontId="9" fillId="2" borderId="1" xfId="2" applyNumberFormat="1" applyFont="1" applyFill="1" applyBorder="1" applyAlignment="1">
      <alignment horizontal="center" vertical="center" wrapText="1"/>
    </xf>
    <xf numFmtId="0" fontId="19" fillId="2" borderId="1" xfId="1" applyNumberFormat="1" applyFont="1" applyFill="1" applyBorder="1" applyAlignment="1">
      <alignment horizontal="center" vertical="center" wrapText="1"/>
    </xf>
    <xf numFmtId="1" fontId="19" fillId="2" borderId="1" xfId="1" applyNumberFormat="1" applyFont="1" applyFill="1" applyBorder="1" applyAlignment="1">
      <alignment vertical="center" wrapText="1"/>
    </xf>
    <xf numFmtId="1" fontId="19" fillId="2" borderId="1" xfId="1" applyNumberFormat="1" applyFont="1" applyFill="1" applyBorder="1" applyAlignment="1">
      <alignment horizontal="center" vertical="center" wrapText="1"/>
    </xf>
    <xf numFmtId="165" fontId="19" fillId="2" borderId="1" xfId="2" applyNumberFormat="1" applyFont="1" applyFill="1" applyBorder="1" applyAlignment="1">
      <alignment horizontal="center" vertical="center" wrapText="1"/>
    </xf>
    <xf numFmtId="165" fontId="20" fillId="2" borderId="1" xfId="2" applyNumberFormat="1" applyFont="1" applyFill="1" applyBorder="1" applyAlignment="1">
      <alignment horizontal="center" vertical="center" wrapText="1"/>
    </xf>
    <xf numFmtId="0" fontId="21" fillId="2" borderId="0" xfId="1" applyFont="1" applyFill="1" applyAlignment="1">
      <alignment wrapText="1"/>
    </xf>
    <xf numFmtId="0" fontId="19" fillId="2" borderId="0" xfId="1" applyNumberFormat="1" applyFont="1" applyFill="1" applyBorder="1" applyAlignment="1">
      <alignment horizontal="center" vertical="center" wrapText="1"/>
    </xf>
    <xf numFmtId="1" fontId="19" fillId="2" borderId="0" xfId="1" applyNumberFormat="1" applyFont="1" applyFill="1" applyBorder="1" applyAlignment="1">
      <alignment vertical="center" wrapText="1"/>
    </xf>
    <xf numFmtId="1" fontId="19" fillId="2" borderId="0" xfId="1" applyNumberFormat="1" applyFont="1" applyFill="1" applyBorder="1" applyAlignment="1">
      <alignment horizontal="center" vertical="center" wrapText="1"/>
    </xf>
    <xf numFmtId="165" fontId="19" fillId="2" borderId="0" xfId="2" applyNumberFormat="1" applyFont="1" applyFill="1" applyBorder="1" applyAlignment="1">
      <alignment horizontal="center" vertical="center" wrapText="1"/>
    </xf>
    <xf numFmtId="165" fontId="20" fillId="2" borderId="0" xfId="2" applyNumberFormat="1" applyFont="1" applyFill="1" applyBorder="1" applyAlignment="1">
      <alignment horizontal="center" vertical="center" wrapText="1"/>
    </xf>
    <xf numFmtId="0" fontId="22" fillId="2" borderId="0" xfId="1" applyFont="1" applyFill="1" applyAlignment="1">
      <alignment wrapText="1"/>
    </xf>
    <xf numFmtId="0" fontId="3" fillId="2" borderId="0" xfId="1" applyNumberFormat="1" applyFont="1" applyFill="1" applyAlignment="1">
      <alignment horizontal="center" vertical="center" wrapText="1"/>
    </xf>
    <xf numFmtId="1" fontId="19" fillId="3" borderId="1" xfId="1" applyNumberFormat="1" applyFont="1" applyFill="1" applyBorder="1" applyAlignment="1">
      <alignment vertical="center" wrapText="1"/>
    </xf>
    <xf numFmtId="1" fontId="19" fillId="3" borderId="1" xfId="1" applyNumberFormat="1" applyFont="1" applyFill="1" applyBorder="1" applyAlignment="1">
      <alignment horizontal="center" vertical="center" wrapText="1"/>
    </xf>
    <xf numFmtId="165" fontId="19" fillId="3" borderId="1" xfId="2" applyNumberFormat="1" applyFont="1" applyFill="1" applyBorder="1" applyAlignment="1">
      <alignment horizontal="center" vertical="center" wrapText="1"/>
    </xf>
    <xf numFmtId="165" fontId="20" fillId="3" borderId="1" xfId="2" applyNumberFormat="1" applyFont="1" applyFill="1" applyBorder="1" applyAlignment="1">
      <alignment horizontal="center" vertical="center" wrapText="1"/>
    </xf>
    <xf numFmtId="0" fontId="19" fillId="4" borderId="1" xfId="1" applyNumberFormat="1" applyFont="1" applyFill="1" applyBorder="1" applyAlignment="1">
      <alignment horizontal="center" vertical="center" wrapText="1"/>
    </xf>
    <xf numFmtId="1" fontId="19" fillId="4" borderId="1" xfId="1" applyNumberFormat="1" applyFont="1" applyFill="1" applyBorder="1" applyAlignment="1">
      <alignment vertical="center" wrapText="1"/>
    </xf>
    <xf numFmtId="1" fontId="19" fillId="4" borderId="1" xfId="1" applyNumberFormat="1" applyFont="1" applyFill="1" applyBorder="1" applyAlignment="1">
      <alignment horizontal="center" vertical="center" wrapText="1"/>
    </xf>
    <xf numFmtId="165" fontId="19" fillId="4" borderId="1" xfId="2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Alignment="1">
      <alignment wrapText="1"/>
    </xf>
    <xf numFmtId="1" fontId="3" fillId="0" borderId="0" xfId="1" applyNumberFormat="1" applyFont="1" applyFill="1" applyAlignment="1">
      <alignment wrapText="1"/>
    </xf>
    <xf numFmtId="166" fontId="13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>
      <alignment wrapText="1"/>
    </xf>
    <xf numFmtId="166" fontId="14" fillId="0" borderId="0" xfId="2" applyNumberFormat="1" applyFont="1" applyFill="1" applyAlignment="1"/>
    <xf numFmtId="0" fontId="6" fillId="0" borderId="0" xfId="1" applyFont="1" applyFill="1" applyAlignment="1">
      <alignment wrapText="1"/>
    </xf>
    <xf numFmtId="0" fontId="3" fillId="0" borderId="0" xfId="1" applyFont="1" applyFill="1" applyAlignment="1">
      <alignment wrapText="1"/>
    </xf>
    <xf numFmtId="165" fontId="3" fillId="0" borderId="0" xfId="1" applyNumberFormat="1" applyFont="1" applyFill="1" applyAlignment="1">
      <alignment wrapText="1"/>
    </xf>
    <xf numFmtId="0" fontId="2" fillId="0" borderId="0" xfId="1" applyNumberFormat="1" applyFont="1" applyFill="1" applyAlignment="1">
      <alignment horizontal="center" vertical="center" wrapText="1"/>
    </xf>
    <xf numFmtId="0" fontId="2" fillId="0" borderId="0" xfId="1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textRotation="90" wrapText="1"/>
    </xf>
    <xf numFmtId="0" fontId="13" fillId="0" borderId="0" xfId="1" applyFont="1" applyFill="1" applyAlignment="1">
      <alignment textRotation="90" wrapText="1"/>
    </xf>
    <xf numFmtId="0" fontId="10" fillId="0" borderId="1" xfId="1" applyNumberFormat="1" applyFont="1" applyFill="1" applyBorder="1" applyAlignment="1">
      <alignment horizontal="center" vertical="center" wrapText="1"/>
    </xf>
    <xf numFmtId="0" fontId="16" fillId="0" borderId="0" xfId="1" applyFont="1" applyFill="1" applyAlignment="1">
      <alignment horizontal="center" vertical="center" wrapText="1"/>
    </xf>
    <xf numFmtId="170" fontId="14" fillId="0" borderId="0" xfId="2" applyNumberFormat="1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12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center" vertical="center" wrapText="1"/>
    </xf>
    <xf numFmtId="165" fontId="28" fillId="0" borderId="0" xfId="2" applyNumberFormat="1" applyFont="1" applyFill="1" applyBorder="1" applyAlignment="1">
      <alignment horizontal="center" vertical="center" wrapText="1"/>
    </xf>
    <xf numFmtId="165" fontId="29" fillId="0" borderId="0" xfId="2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25" fillId="0" borderId="0" xfId="1" applyFont="1" applyFill="1" applyAlignment="1">
      <alignment wrapText="1"/>
    </xf>
    <xf numFmtId="0" fontId="26" fillId="0" borderId="0" xfId="1" applyFont="1" applyFill="1" applyAlignment="1">
      <alignment wrapText="1"/>
    </xf>
    <xf numFmtId="0" fontId="3" fillId="0" borderId="0" xfId="1" applyNumberFormat="1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3" fontId="28" fillId="0" borderId="0" xfId="2" applyNumberFormat="1" applyFont="1" applyFill="1" applyBorder="1" applyAlignment="1">
      <alignment horizontal="center" vertical="center" wrapText="1"/>
    </xf>
    <xf numFmtId="9" fontId="28" fillId="0" borderId="0" xfId="2" applyNumberFormat="1" applyFont="1" applyFill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164" fontId="12" fillId="0" borderId="1" xfId="2" applyNumberFormat="1" applyFont="1" applyFill="1" applyBorder="1" applyAlignment="1">
      <alignment horizontal="center" vertical="center" wrapText="1"/>
    </xf>
    <xf numFmtId="168" fontId="5" fillId="0" borderId="3" xfId="2" applyNumberFormat="1" applyFont="1" applyFill="1" applyBorder="1" applyAlignment="1">
      <alignment horizontal="center" vertical="center" wrapText="1"/>
    </xf>
    <xf numFmtId="168" fontId="5" fillId="0" borderId="4" xfId="2" applyNumberFormat="1" applyFont="1" applyFill="1" applyBorder="1" applyAlignment="1">
      <alignment horizontal="center" vertical="center" wrapText="1"/>
    </xf>
    <xf numFmtId="169" fontId="12" fillId="0" borderId="1" xfId="2" applyNumberFormat="1" applyFont="1" applyFill="1" applyBorder="1" applyAlignment="1">
      <alignment horizontal="center" vertical="center" wrapText="1"/>
    </xf>
    <xf numFmtId="4" fontId="11" fillId="0" borderId="1" xfId="2" applyNumberFormat="1" applyFont="1" applyFill="1" applyBorder="1" applyAlignment="1">
      <alignment horizontal="center" vertical="center" wrapText="1"/>
    </xf>
    <xf numFmtId="173" fontId="11" fillId="0" borderId="1" xfId="2" applyNumberFormat="1" applyFont="1" applyFill="1" applyBorder="1" applyAlignment="1">
      <alignment horizontal="center" vertical="center" wrapText="1"/>
    </xf>
    <xf numFmtId="173" fontId="5" fillId="0" borderId="2" xfId="2" applyNumberFormat="1" applyFont="1" applyFill="1" applyBorder="1" applyAlignment="1">
      <alignment horizontal="center" vertical="center" wrapText="1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4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173" fontId="9" fillId="0" borderId="2" xfId="2" applyNumberFormat="1" applyFont="1" applyFill="1" applyBorder="1" applyAlignment="1">
      <alignment horizontal="center" vertical="center" wrapText="1"/>
    </xf>
    <xf numFmtId="3" fontId="5" fillId="0" borderId="2" xfId="2" applyNumberFormat="1" applyFont="1" applyFill="1" applyBorder="1" applyAlignment="1">
      <alignment horizontal="center" vertical="center" wrapText="1"/>
    </xf>
    <xf numFmtId="3" fontId="5" fillId="0" borderId="3" xfId="2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171" fontId="5" fillId="0" borderId="1" xfId="2" applyNumberFormat="1" applyFont="1" applyFill="1" applyBorder="1" applyAlignment="1">
      <alignment horizontal="center" vertical="center" wrapText="1"/>
    </xf>
    <xf numFmtId="3" fontId="12" fillId="0" borderId="7" xfId="2" applyNumberFormat="1" applyFont="1" applyFill="1" applyBorder="1" applyAlignment="1">
      <alignment horizontal="center" vertical="center" wrapText="1"/>
    </xf>
    <xf numFmtId="173" fontId="12" fillId="0" borderId="1" xfId="2" applyNumberFormat="1" applyFont="1" applyFill="1" applyBorder="1" applyAlignment="1">
      <alignment horizontal="center" vertical="center" wrapText="1"/>
    </xf>
    <xf numFmtId="165" fontId="5" fillId="0" borderId="1" xfId="2" applyNumberFormat="1" applyFont="1" applyFill="1" applyBorder="1" applyAlignment="1">
      <alignment horizontal="center" vertical="center" wrapText="1"/>
    </xf>
    <xf numFmtId="3" fontId="12" fillId="0" borderId="1" xfId="1" applyNumberFormat="1" applyFont="1" applyFill="1" applyBorder="1" applyAlignment="1">
      <alignment horizontal="center" vertical="center" wrapText="1"/>
    </xf>
    <xf numFmtId="3" fontId="12" fillId="0" borderId="11" xfId="1" applyNumberFormat="1" applyFont="1" applyFill="1" applyBorder="1" applyAlignment="1">
      <alignment horizontal="center" vertical="center" wrapText="1"/>
    </xf>
    <xf numFmtId="3" fontId="12" fillId="0" borderId="3" xfId="1" applyNumberFormat="1" applyFont="1" applyFill="1" applyBorder="1" applyAlignment="1">
      <alignment horizontal="center" vertical="center" wrapText="1"/>
    </xf>
    <xf numFmtId="167" fontId="12" fillId="0" borderId="1" xfId="2" applyNumberFormat="1" applyFont="1" applyFill="1" applyBorder="1" applyAlignment="1">
      <alignment horizontal="center" vertical="center" wrapText="1"/>
    </xf>
    <xf numFmtId="167" fontId="12" fillId="0" borderId="3" xfId="2" applyNumberFormat="1" applyFont="1" applyFill="1" applyBorder="1" applyAlignment="1">
      <alignment horizontal="center" vertical="center" wrapText="1"/>
    </xf>
    <xf numFmtId="167" fontId="12" fillId="0" borderId="4" xfId="2" applyNumberFormat="1" applyFont="1" applyFill="1" applyBorder="1" applyAlignment="1">
      <alignment horizontal="center" vertical="center" wrapText="1"/>
    </xf>
    <xf numFmtId="1" fontId="12" fillId="0" borderId="1" xfId="1" applyNumberFormat="1" applyFont="1" applyFill="1" applyBorder="1" applyAlignment="1">
      <alignment horizontal="center" vertical="center" wrapText="1"/>
    </xf>
    <xf numFmtId="3" fontId="12" fillId="0" borderId="2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2" fillId="0" borderId="3" xfId="1" applyNumberFormat="1" applyFont="1" applyFill="1" applyBorder="1" applyAlignment="1">
      <alignment horizontal="center" vertical="center" wrapText="1"/>
    </xf>
    <xf numFmtId="1" fontId="12" fillId="0" borderId="3" xfId="1" applyNumberFormat="1" applyFont="1" applyFill="1" applyBorder="1" applyAlignment="1">
      <alignment horizontal="center" vertical="center" wrapText="1"/>
    </xf>
    <xf numFmtId="1" fontId="12" fillId="0" borderId="4" xfId="1" applyNumberFormat="1" applyFont="1" applyFill="1" applyBorder="1" applyAlignment="1">
      <alignment horizontal="center" vertical="center" wrapText="1"/>
    </xf>
    <xf numFmtId="3" fontId="12" fillId="0" borderId="2" xfId="2" applyNumberFormat="1" applyFont="1" applyFill="1" applyBorder="1" applyAlignment="1">
      <alignment horizontal="center" vertical="center" wrapText="1"/>
    </xf>
    <xf numFmtId="3" fontId="12" fillId="0" borderId="3" xfId="2" applyNumberFormat="1" applyFont="1" applyFill="1" applyBorder="1" applyAlignment="1">
      <alignment horizontal="center" vertical="center" wrapText="1"/>
    </xf>
    <xf numFmtId="165" fontId="12" fillId="0" borderId="2" xfId="2" applyNumberFormat="1" applyFont="1" applyFill="1" applyBorder="1" applyAlignment="1">
      <alignment horizontal="center" vertical="center" wrapText="1"/>
    </xf>
    <xf numFmtId="165" fontId="12" fillId="0" borderId="3" xfId="2" applyNumberFormat="1" applyFont="1" applyFill="1" applyBorder="1" applyAlignment="1">
      <alignment horizontal="center" vertical="center" wrapText="1"/>
    </xf>
    <xf numFmtId="165" fontId="30" fillId="0" borderId="0" xfId="1" applyNumberFormat="1" applyFont="1" applyFill="1" applyAlignment="1">
      <alignment horizontal="center" vertical="center" wrapText="1"/>
    </xf>
    <xf numFmtId="0" fontId="28" fillId="0" borderId="10" xfId="0" applyFont="1" applyFill="1" applyBorder="1" applyAlignment="1">
      <alignment vertical="center" wrapText="1"/>
    </xf>
    <xf numFmtId="3" fontId="28" fillId="0" borderId="10" xfId="0" applyNumberFormat="1" applyFont="1" applyFill="1" applyBorder="1" applyAlignment="1">
      <alignment horizontal="center" vertical="center" wrapText="1"/>
    </xf>
    <xf numFmtId="9" fontId="14" fillId="0" borderId="0" xfId="1" applyNumberFormat="1" applyFont="1" applyFill="1" applyAlignment="1">
      <alignment horizontal="center" wrapText="1"/>
    </xf>
    <xf numFmtId="165" fontId="23" fillId="0" borderId="0" xfId="1" applyNumberFormat="1" applyFont="1" applyFill="1" applyAlignment="1">
      <alignment horizontal="center" vertical="center" wrapText="1"/>
    </xf>
    <xf numFmtId="1" fontId="6" fillId="0" borderId="12" xfId="1" applyNumberFormat="1" applyFont="1" applyFill="1" applyBorder="1" applyAlignment="1">
      <alignment wrapText="1"/>
    </xf>
    <xf numFmtId="166" fontId="13" fillId="0" borderId="12" xfId="2" applyNumberFormat="1" applyFont="1" applyFill="1" applyBorder="1" applyAlignment="1">
      <alignment wrapText="1"/>
    </xf>
    <xf numFmtId="0" fontId="4" fillId="0" borderId="0" xfId="1" applyFont="1" applyFill="1" applyAlignment="1">
      <alignment wrapText="1"/>
    </xf>
    <xf numFmtId="49" fontId="11" fillId="0" borderId="1" xfId="1" applyNumberFormat="1" applyFont="1" applyFill="1" applyBorder="1" applyAlignment="1">
      <alignment horizontal="center" vertical="center" textRotation="90" wrapText="1"/>
    </xf>
    <xf numFmtId="165" fontId="11" fillId="0" borderId="1" xfId="1" applyNumberFormat="1" applyFont="1" applyFill="1" applyBorder="1" applyAlignment="1">
      <alignment horizontal="center" vertical="center" textRotation="90" wrapText="1"/>
    </xf>
    <xf numFmtId="0" fontId="15" fillId="0" borderId="1" xfId="1" applyNumberFormat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vertical="center" wrapText="1"/>
    </xf>
    <xf numFmtId="166" fontId="12" fillId="0" borderId="1" xfId="2" applyNumberFormat="1" applyFont="1" applyFill="1" applyBorder="1" applyAlignment="1">
      <alignment horizontal="left"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vertical="center" wrapText="1"/>
    </xf>
    <xf numFmtId="0" fontId="5" fillId="0" borderId="4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vertical="center" wrapText="1"/>
    </xf>
    <xf numFmtId="166" fontId="12" fillId="0" borderId="1" xfId="2" applyNumberFormat="1" applyFont="1" applyFill="1" applyBorder="1" applyAlignment="1">
      <alignment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66" fontId="5" fillId="0" borderId="9" xfId="2" applyNumberFormat="1" applyFont="1" applyFill="1" applyBorder="1" applyAlignment="1">
      <alignment horizontal="center" vertical="center" wrapText="1"/>
    </xf>
    <xf numFmtId="171" fontId="9" fillId="0" borderId="1" xfId="2" applyNumberFormat="1" applyFont="1" applyFill="1" applyBorder="1" applyAlignment="1">
      <alignment horizontal="center" vertical="center" wrapText="1"/>
    </xf>
    <xf numFmtId="172" fontId="5" fillId="0" borderId="1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0" fontId="12" fillId="0" borderId="7" xfId="1" applyNumberFormat="1" applyFont="1" applyFill="1" applyBorder="1" applyAlignment="1">
      <alignment horizontal="center" vertical="center" wrapText="1"/>
    </xf>
    <xf numFmtId="1" fontId="12" fillId="0" borderId="7" xfId="1" applyNumberFormat="1" applyFont="1" applyFill="1" applyBorder="1" applyAlignment="1">
      <alignment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3" fontId="11" fillId="0" borderId="7" xfId="2" applyNumberFormat="1" applyFont="1" applyFill="1" applyBorder="1" applyAlignment="1">
      <alignment horizontal="center" vertical="center" wrapText="1"/>
    </xf>
    <xf numFmtId="16" fontId="5" fillId="0" borderId="2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center" wrapText="1"/>
    </xf>
    <xf numFmtId="0" fontId="3" fillId="2" borderId="0" xfId="1" applyFont="1" applyFill="1" applyAlignment="1">
      <alignment horizontal="left" vertical="top" wrapText="1"/>
    </xf>
    <xf numFmtId="165" fontId="7" fillId="2" borderId="0" xfId="1" applyNumberFormat="1" applyFont="1" applyFill="1" applyAlignment="1">
      <alignment horizontal="center" vertical="center" wrapText="1"/>
    </xf>
    <xf numFmtId="1" fontId="10" fillId="2" borderId="2" xfId="1" applyNumberFormat="1" applyFont="1" applyFill="1" applyBorder="1" applyAlignment="1">
      <alignment horizontal="center" vertical="center" wrapText="1"/>
    </xf>
    <xf numFmtId="1" fontId="10" fillId="2" borderId="3" xfId="1" applyNumberFormat="1" applyFont="1" applyFill="1" applyBorder="1" applyAlignment="1">
      <alignment horizontal="center" vertical="center" wrapText="1"/>
    </xf>
    <xf numFmtId="1" fontId="10" fillId="2" borderId="4" xfId="1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left" vertical="center" wrapText="1"/>
    </xf>
    <xf numFmtId="0" fontId="19" fillId="2" borderId="0" xfId="0" applyFont="1" applyFill="1" applyBorder="1" applyAlignment="1">
      <alignment horizontal="left" vertical="center"/>
    </xf>
    <xf numFmtId="1" fontId="5" fillId="0" borderId="12" xfId="1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left" vertical="center" wrapText="1"/>
    </xf>
    <xf numFmtId="0" fontId="24" fillId="0" borderId="0" xfId="1" applyNumberFormat="1" applyFont="1" applyFill="1" applyAlignment="1">
      <alignment horizontal="left" vertical="center" wrapText="1"/>
    </xf>
    <xf numFmtId="165" fontId="23" fillId="0" borderId="0" xfId="1" applyNumberFormat="1" applyFont="1" applyFill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1" fontId="5" fillId="0" borderId="3" xfId="1" applyNumberFormat="1" applyFont="1" applyFill="1" applyBorder="1" applyAlignment="1">
      <alignment horizontal="center" vertical="center" wrapText="1"/>
    </xf>
    <xf numFmtId="1" fontId="5" fillId="0" borderId="4" xfId="1" applyNumberFormat="1" applyFont="1" applyFill="1" applyBorder="1" applyAlignment="1">
      <alignment horizontal="center" vertical="center" wrapText="1"/>
    </xf>
    <xf numFmtId="1" fontId="5" fillId="0" borderId="8" xfId="1" applyNumberFormat="1" applyFont="1" applyFill="1" applyBorder="1" applyAlignment="1">
      <alignment horizontal="center" vertical="center" wrapText="1"/>
    </xf>
    <xf numFmtId="1" fontId="5" fillId="0" borderId="7" xfId="1" applyNumberFormat="1" applyFont="1" applyFill="1" applyBorder="1" applyAlignment="1">
      <alignment horizontal="center" vertical="center" wrapText="1"/>
    </xf>
    <xf numFmtId="1" fontId="5" fillId="0" borderId="9" xfId="1" applyNumberFormat="1" applyFont="1" applyFill="1" applyBorder="1" applyAlignment="1">
      <alignment horizontal="center" vertical="center" wrapText="1"/>
    </xf>
    <xf numFmtId="1" fontId="5" fillId="0" borderId="6" xfId="1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Расчеты к 121 питание_10_2009" xfId="1"/>
    <cellStyle name="Финансовый_Расчеты к 121 питание_10_2009" xfId="2"/>
  </cellStyles>
  <dxfs count="0"/>
  <tableStyles count="0" defaultTableStyle="TableStyleMedium2" defaultPivotStyle="PivotStyleLight16"/>
  <colors>
    <mruColors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19" zoomScale="90" zoomScaleNormal="55" zoomScaleSheetLayoutView="90" workbookViewId="0">
      <selection activeCell="A43" sqref="A43:XFD43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40" t="s">
        <v>85</v>
      </c>
      <c r="Q1" s="240"/>
      <c r="R1" s="240"/>
      <c r="S1" s="6"/>
    </row>
    <row r="2" spans="1:20" ht="77.25" customHeight="1" x14ac:dyDescent="0.2">
      <c r="A2" s="1"/>
      <c r="C2" s="2"/>
      <c r="P2" s="240"/>
      <c r="Q2" s="240"/>
      <c r="R2" s="240"/>
      <c r="S2" s="6"/>
    </row>
    <row r="3" spans="1:20" ht="58.5" customHeight="1" x14ac:dyDescent="0.2">
      <c r="A3" s="241" t="s">
        <v>81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42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43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44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42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43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44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42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43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43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43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18" t="s">
        <v>86</v>
      </c>
      <c r="C42" s="119"/>
      <c r="D42" s="120">
        <v>323075</v>
      </c>
      <c r="E42" s="121">
        <v>127446</v>
      </c>
      <c r="F42" s="121">
        <v>57209</v>
      </c>
      <c r="G42" s="120">
        <v>12453</v>
      </c>
      <c r="H42" s="120">
        <v>10236</v>
      </c>
      <c r="I42" s="120">
        <v>3390</v>
      </c>
      <c r="J42" s="120">
        <v>17697</v>
      </c>
      <c r="K42" s="120">
        <v>11329</v>
      </c>
      <c r="L42" s="120">
        <v>1918</v>
      </c>
      <c r="M42" s="120">
        <v>10350</v>
      </c>
      <c r="N42" s="120">
        <v>8220</v>
      </c>
      <c r="O42" s="120">
        <v>19590</v>
      </c>
      <c r="P42" s="120">
        <v>12444</v>
      </c>
      <c r="Q42" s="120">
        <v>14075</v>
      </c>
      <c r="R42" s="120">
        <v>16718</v>
      </c>
    </row>
    <row r="43" spans="1:20" s="122" customFormat="1" ht="51.75" customHeight="1" x14ac:dyDescent="0.25">
      <c r="A43" s="134">
        <v>17</v>
      </c>
      <c r="B43" s="135" t="s">
        <v>84</v>
      </c>
      <c r="C43" s="136"/>
      <c r="D43" s="137">
        <f>D41-D42</f>
        <v>89918</v>
      </c>
      <c r="E43" s="137">
        <f t="shared" ref="E43:R43" si="12">E41-E42</f>
        <v>47651</v>
      </c>
      <c r="F43" s="137">
        <f t="shared" si="12"/>
        <v>14725</v>
      </c>
      <c r="G43" s="137">
        <f t="shared" si="12"/>
        <v>3566</v>
      </c>
      <c r="H43" s="137">
        <f t="shared" si="12"/>
        <v>1942</v>
      </c>
      <c r="I43" s="137">
        <f t="shared" si="12"/>
        <v>276</v>
      </c>
      <c r="J43" s="137">
        <f t="shared" si="12"/>
        <v>7222</v>
      </c>
      <c r="K43" s="137">
        <f t="shared" si="12"/>
        <v>0</v>
      </c>
      <c r="L43" s="137">
        <f t="shared" si="12"/>
        <v>217</v>
      </c>
      <c r="M43" s="137">
        <f t="shared" si="12"/>
        <v>5508</v>
      </c>
      <c r="N43" s="137">
        <f t="shared" si="12"/>
        <v>2608</v>
      </c>
      <c r="O43" s="137">
        <f t="shared" si="12"/>
        <v>0</v>
      </c>
      <c r="P43" s="137">
        <f t="shared" si="12"/>
        <v>2983</v>
      </c>
      <c r="Q43" s="137">
        <f t="shared" si="12"/>
        <v>3220</v>
      </c>
      <c r="R43" s="137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45" t="s">
        <v>79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128"/>
    </row>
    <row r="46" spans="1:20" s="122" customFormat="1" ht="75.75" customHeight="1" x14ac:dyDescent="0.25">
      <c r="A46" s="239" t="s">
        <v>80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128"/>
    </row>
  </sheetData>
  <mergeCells count="7">
    <mergeCell ref="A46:R46"/>
    <mergeCell ref="P1:R2"/>
    <mergeCell ref="A3:R3"/>
    <mergeCell ref="C8:C10"/>
    <mergeCell ref="C12:C14"/>
    <mergeCell ref="C29:C32"/>
    <mergeCell ref="A45:R45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"/>
  <sheetViews>
    <sheetView tabSelected="1" view="pageBreakPreview" zoomScale="70" zoomScaleNormal="70" zoomScaleSheetLayoutView="70" workbookViewId="0">
      <selection sqref="A1:XFD1048576"/>
    </sheetView>
  </sheetViews>
  <sheetFormatPr defaultRowHeight="12.75" x14ac:dyDescent="0.2"/>
  <cols>
    <col min="1" max="1" width="6.7109375" style="167" customWidth="1"/>
    <col min="2" max="2" width="55.42578125" style="144" customWidth="1"/>
    <col min="3" max="3" width="22" style="144" customWidth="1"/>
    <col min="4" max="4" width="16.140625" style="145" customWidth="1"/>
    <col min="5" max="5" width="12.28515625" style="214" customWidth="1"/>
    <col min="6" max="6" width="11" style="214" customWidth="1"/>
    <col min="7" max="10" width="11" style="144" customWidth="1"/>
    <col min="11" max="11" width="11" style="144" bestFit="1" customWidth="1"/>
    <col min="12" max="12" width="14.42578125" style="144" customWidth="1"/>
    <col min="13" max="13" width="11" style="144" bestFit="1" customWidth="1"/>
    <col min="14" max="14" width="9.7109375" style="144" customWidth="1"/>
    <col min="15" max="15" width="11" style="144" customWidth="1"/>
    <col min="16" max="16" width="13" style="144" customWidth="1"/>
    <col min="17" max="17" width="12.85546875" style="144" customWidth="1"/>
    <col min="18" max="18" width="15.7109375" style="144" customWidth="1"/>
    <col min="19" max="16384" width="9.140625" style="144"/>
  </cols>
  <sheetData>
    <row r="1" spans="1:20" x14ac:dyDescent="0.2">
      <c r="A1" s="146"/>
      <c r="B1" s="147"/>
      <c r="C1" s="147"/>
      <c r="R1" s="148" t="s">
        <v>165</v>
      </c>
      <c r="S1" s="143"/>
    </row>
    <row r="2" spans="1:20" ht="17.25" customHeight="1" x14ac:dyDescent="0.2">
      <c r="A2" s="146"/>
      <c r="C2" s="147"/>
      <c r="R2" s="149" t="s">
        <v>158</v>
      </c>
      <c r="S2" s="143"/>
    </row>
    <row r="3" spans="1:20" ht="42.75" customHeight="1" x14ac:dyDescent="0.2">
      <c r="A3" s="252" t="s">
        <v>115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  <c r="S3" s="143"/>
    </row>
    <row r="4" spans="1:20" ht="15" customHeight="1" x14ac:dyDescent="0.2">
      <c r="A4" s="211"/>
      <c r="B4" s="211"/>
      <c r="C4" s="211"/>
      <c r="D4" s="211"/>
      <c r="E4" s="169">
        <v>101</v>
      </c>
      <c r="F4" s="169">
        <v>102</v>
      </c>
      <c r="G4" s="169">
        <v>103</v>
      </c>
      <c r="H4" s="169">
        <v>104</v>
      </c>
      <c r="I4" s="169">
        <v>105</v>
      </c>
      <c r="J4" s="169">
        <v>106</v>
      </c>
      <c r="K4" s="169">
        <v>107</v>
      </c>
      <c r="L4" s="169">
        <v>108</v>
      </c>
      <c r="M4" s="169">
        <v>109</v>
      </c>
      <c r="N4" s="169">
        <v>110</v>
      </c>
      <c r="O4" s="169">
        <v>111</v>
      </c>
      <c r="P4" s="169">
        <v>112</v>
      </c>
      <c r="Q4" s="169">
        <v>113</v>
      </c>
      <c r="R4" s="169">
        <v>114</v>
      </c>
      <c r="S4" s="143"/>
    </row>
    <row r="5" spans="1:20" ht="168" customHeight="1" x14ac:dyDescent="0.2">
      <c r="A5" s="150" t="s">
        <v>0</v>
      </c>
      <c r="B5" s="151" t="s">
        <v>156</v>
      </c>
      <c r="C5" s="151" t="s">
        <v>2</v>
      </c>
      <c r="D5" s="152" t="s">
        <v>3</v>
      </c>
      <c r="E5" s="215" t="s">
        <v>4</v>
      </c>
      <c r="F5" s="216" t="s">
        <v>5</v>
      </c>
      <c r="G5" s="153" t="s">
        <v>6</v>
      </c>
      <c r="H5" s="153" t="s">
        <v>7</v>
      </c>
      <c r="I5" s="153" t="s">
        <v>8</v>
      </c>
      <c r="J5" s="153" t="s">
        <v>9</v>
      </c>
      <c r="K5" s="153" t="s">
        <v>10</v>
      </c>
      <c r="L5" s="153" t="s">
        <v>114</v>
      </c>
      <c r="M5" s="153" t="s">
        <v>12</v>
      </c>
      <c r="N5" s="153" t="s">
        <v>13</v>
      </c>
      <c r="O5" s="153" t="s">
        <v>14</v>
      </c>
      <c r="P5" s="153" t="s">
        <v>15</v>
      </c>
      <c r="Q5" s="153" t="s">
        <v>16</v>
      </c>
      <c r="R5" s="153" t="s">
        <v>17</v>
      </c>
      <c r="S5" s="154"/>
      <c r="T5" s="90"/>
    </row>
    <row r="6" spans="1:20" s="156" customFormat="1" ht="12" customHeight="1" x14ac:dyDescent="0.2">
      <c r="A6" s="155">
        <v>1</v>
      </c>
      <c r="B6" s="91">
        <v>2</v>
      </c>
      <c r="C6" s="91">
        <v>3</v>
      </c>
      <c r="D6" s="91">
        <v>4</v>
      </c>
      <c r="E6" s="217">
        <v>5</v>
      </c>
      <c r="F6" s="217">
        <v>6</v>
      </c>
      <c r="G6" s="91">
        <v>7</v>
      </c>
      <c r="H6" s="91">
        <v>8</v>
      </c>
      <c r="I6" s="91">
        <v>9</v>
      </c>
      <c r="J6" s="155">
        <v>10</v>
      </c>
      <c r="K6" s="91">
        <v>11</v>
      </c>
      <c r="L6" s="91">
        <v>12</v>
      </c>
      <c r="M6" s="155">
        <v>13</v>
      </c>
      <c r="N6" s="91">
        <v>14</v>
      </c>
      <c r="O6" s="91">
        <v>15</v>
      </c>
      <c r="P6" s="155">
        <v>16</v>
      </c>
      <c r="Q6" s="91">
        <v>17</v>
      </c>
      <c r="R6" s="91">
        <v>18</v>
      </c>
    </row>
    <row r="7" spans="1:20" s="139" customFormat="1" ht="42" customHeight="1" x14ac:dyDescent="0.2">
      <c r="A7" s="84">
        <v>1</v>
      </c>
      <c r="B7" s="85" t="s">
        <v>117</v>
      </c>
      <c r="C7" s="86" t="s">
        <v>118</v>
      </c>
      <c r="D7" s="191">
        <v>6158</v>
      </c>
      <c r="E7" s="171">
        <v>3050</v>
      </c>
      <c r="F7" s="171">
        <v>1412</v>
      </c>
      <c r="G7" s="171">
        <v>178</v>
      </c>
      <c r="H7" s="171">
        <v>119</v>
      </c>
      <c r="I7" s="171">
        <v>43</v>
      </c>
      <c r="J7" s="171">
        <v>45</v>
      </c>
      <c r="K7" s="171">
        <v>128</v>
      </c>
      <c r="L7" s="171">
        <v>27</v>
      </c>
      <c r="M7" s="171">
        <v>284</v>
      </c>
      <c r="N7" s="171">
        <v>202</v>
      </c>
      <c r="O7" s="171">
        <v>208</v>
      </c>
      <c r="P7" s="171">
        <v>130</v>
      </c>
      <c r="Q7" s="171">
        <v>174</v>
      </c>
      <c r="R7" s="171">
        <v>158</v>
      </c>
      <c r="S7" s="212"/>
    </row>
    <row r="8" spans="1:20" s="139" customFormat="1" ht="33" customHeight="1" x14ac:dyDescent="0.2">
      <c r="A8" s="218" t="s">
        <v>20</v>
      </c>
      <c r="B8" s="219" t="s">
        <v>99</v>
      </c>
      <c r="C8" s="258" t="s">
        <v>88</v>
      </c>
      <c r="D8" s="192">
        <v>1236</v>
      </c>
      <c r="E8" s="172">
        <v>507</v>
      </c>
      <c r="F8" s="172">
        <v>170</v>
      </c>
      <c r="G8" s="186">
        <v>14</v>
      </c>
      <c r="H8" s="186">
        <v>26</v>
      </c>
      <c r="I8" s="186">
        <v>0</v>
      </c>
      <c r="J8" s="186">
        <v>24</v>
      </c>
      <c r="K8" s="186">
        <v>0</v>
      </c>
      <c r="L8" s="186">
        <v>27</v>
      </c>
      <c r="M8" s="186">
        <v>150</v>
      </c>
      <c r="N8" s="186">
        <v>166</v>
      </c>
      <c r="O8" s="186">
        <v>24</v>
      </c>
      <c r="P8" s="186">
        <v>31</v>
      </c>
      <c r="Q8" s="186">
        <v>97</v>
      </c>
      <c r="R8" s="186">
        <v>0</v>
      </c>
      <c r="S8" s="247"/>
    </row>
    <row r="9" spans="1:20" s="139" customFormat="1" ht="30.75" customHeight="1" x14ac:dyDescent="0.2">
      <c r="A9" s="218" t="s">
        <v>22</v>
      </c>
      <c r="B9" s="219" t="s">
        <v>104</v>
      </c>
      <c r="C9" s="256"/>
      <c r="D9" s="193">
        <v>3976</v>
      </c>
      <c r="E9" s="172">
        <v>2010</v>
      </c>
      <c r="F9" s="172">
        <v>956</v>
      </c>
      <c r="G9" s="186">
        <v>164</v>
      </c>
      <c r="H9" s="186">
        <v>88</v>
      </c>
      <c r="I9" s="186">
        <v>43</v>
      </c>
      <c r="J9" s="186">
        <v>21</v>
      </c>
      <c r="K9" s="186">
        <v>128</v>
      </c>
      <c r="L9" s="186">
        <v>0</v>
      </c>
      <c r="M9" s="186">
        <v>12</v>
      </c>
      <c r="N9" s="186">
        <v>36</v>
      </c>
      <c r="O9" s="186">
        <v>184</v>
      </c>
      <c r="P9" s="186">
        <v>99</v>
      </c>
      <c r="Q9" s="186">
        <v>77</v>
      </c>
      <c r="R9" s="186">
        <v>158</v>
      </c>
      <c r="S9" s="247"/>
    </row>
    <row r="10" spans="1:20" s="139" customFormat="1" ht="30.75" customHeight="1" x14ac:dyDescent="0.2">
      <c r="A10" s="218" t="s">
        <v>92</v>
      </c>
      <c r="B10" s="219" t="s">
        <v>105</v>
      </c>
      <c r="C10" s="256"/>
      <c r="D10" s="193">
        <v>633</v>
      </c>
      <c r="E10" s="172">
        <v>349</v>
      </c>
      <c r="F10" s="172">
        <v>172</v>
      </c>
      <c r="G10" s="186">
        <v>0</v>
      </c>
      <c r="H10" s="186">
        <v>0</v>
      </c>
      <c r="I10" s="186">
        <v>0</v>
      </c>
      <c r="J10" s="186">
        <v>0</v>
      </c>
      <c r="K10" s="186">
        <v>0</v>
      </c>
      <c r="L10" s="186">
        <v>0</v>
      </c>
      <c r="M10" s="186">
        <v>112</v>
      </c>
      <c r="N10" s="186">
        <v>0</v>
      </c>
      <c r="O10" s="186">
        <v>0</v>
      </c>
      <c r="P10" s="186">
        <v>0</v>
      </c>
      <c r="Q10" s="186">
        <v>0</v>
      </c>
      <c r="R10" s="186">
        <v>0</v>
      </c>
      <c r="S10" s="247"/>
    </row>
    <row r="11" spans="1:20" s="139" customFormat="1" ht="30" customHeight="1" x14ac:dyDescent="0.2">
      <c r="A11" s="218" t="s">
        <v>120</v>
      </c>
      <c r="B11" s="219" t="s">
        <v>103</v>
      </c>
      <c r="C11" s="257"/>
      <c r="D11" s="87">
        <v>313</v>
      </c>
      <c r="E11" s="172">
        <v>184</v>
      </c>
      <c r="F11" s="172">
        <v>114</v>
      </c>
      <c r="G11" s="172">
        <v>0</v>
      </c>
      <c r="H11" s="172">
        <v>5</v>
      </c>
      <c r="I11" s="172">
        <v>0</v>
      </c>
      <c r="J11" s="172">
        <v>0</v>
      </c>
      <c r="K11" s="172">
        <v>0</v>
      </c>
      <c r="L11" s="172">
        <v>0</v>
      </c>
      <c r="M11" s="172">
        <v>10</v>
      </c>
      <c r="N11" s="172">
        <v>0</v>
      </c>
      <c r="O11" s="172">
        <v>0</v>
      </c>
      <c r="P11" s="172">
        <v>0</v>
      </c>
      <c r="Q11" s="172">
        <v>0</v>
      </c>
      <c r="R11" s="172">
        <v>0</v>
      </c>
      <c r="S11" s="247"/>
    </row>
    <row r="12" spans="1:20" s="141" customFormat="1" ht="33" customHeight="1" x14ac:dyDescent="0.2">
      <c r="A12" s="84">
        <v>2</v>
      </c>
      <c r="B12" s="220" t="s">
        <v>157</v>
      </c>
      <c r="C12" s="221"/>
      <c r="D12" s="194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94"/>
      <c r="R12" s="194"/>
      <c r="S12" s="213"/>
    </row>
    <row r="13" spans="1:20" s="141" customFormat="1" ht="21.75" customHeight="1" x14ac:dyDescent="0.2">
      <c r="A13" s="222" t="s">
        <v>26</v>
      </c>
      <c r="B13" s="223" t="s">
        <v>106</v>
      </c>
      <c r="C13" s="256" t="s">
        <v>164</v>
      </c>
      <c r="D13" s="195"/>
      <c r="E13" s="174">
        <v>80</v>
      </c>
      <c r="F13" s="174">
        <v>91</v>
      </c>
      <c r="G13" s="174">
        <v>109</v>
      </c>
      <c r="H13" s="174">
        <v>127</v>
      </c>
      <c r="I13" s="174">
        <v>95</v>
      </c>
      <c r="J13" s="174">
        <v>77.06</v>
      </c>
      <c r="K13" s="174">
        <v>117</v>
      </c>
      <c r="L13" s="174">
        <v>115</v>
      </c>
      <c r="M13" s="174">
        <v>136.56</v>
      </c>
      <c r="N13" s="174">
        <v>105</v>
      </c>
      <c r="O13" s="174">
        <v>124</v>
      </c>
      <c r="P13" s="174">
        <v>157.38999999999999</v>
      </c>
      <c r="Q13" s="174">
        <v>163.43</v>
      </c>
      <c r="R13" s="174">
        <v>103.9</v>
      </c>
      <c r="S13" s="213"/>
    </row>
    <row r="14" spans="1:20" s="141" customFormat="1" ht="26.25" customHeight="1" x14ac:dyDescent="0.2">
      <c r="A14" s="222" t="s">
        <v>28</v>
      </c>
      <c r="B14" s="223" t="s">
        <v>107</v>
      </c>
      <c r="C14" s="256"/>
      <c r="D14" s="195"/>
      <c r="E14" s="174">
        <v>129</v>
      </c>
      <c r="F14" s="174">
        <v>130</v>
      </c>
      <c r="G14" s="174">
        <v>163</v>
      </c>
      <c r="H14" s="174">
        <v>184</v>
      </c>
      <c r="I14" s="174">
        <v>160</v>
      </c>
      <c r="J14" s="174">
        <v>134.85</v>
      </c>
      <c r="K14" s="174">
        <v>164</v>
      </c>
      <c r="L14" s="174">
        <v>200</v>
      </c>
      <c r="M14" s="174">
        <v>191.18</v>
      </c>
      <c r="N14" s="174">
        <v>140</v>
      </c>
      <c r="O14" s="174">
        <v>176</v>
      </c>
      <c r="P14" s="174">
        <v>220.35</v>
      </c>
      <c r="Q14" s="174">
        <v>228.8</v>
      </c>
      <c r="R14" s="174">
        <v>145.46</v>
      </c>
      <c r="S14" s="142"/>
    </row>
    <row r="15" spans="1:20" s="141" customFormat="1" ht="26.25" customHeight="1" x14ac:dyDescent="0.2">
      <c r="A15" s="224" t="s">
        <v>89</v>
      </c>
      <c r="B15" s="225" t="s">
        <v>108</v>
      </c>
      <c r="C15" s="257"/>
      <c r="D15" s="196"/>
      <c r="E15" s="175">
        <v>87</v>
      </c>
      <c r="F15" s="175">
        <v>55</v>
      </c>
      <c r="G15" s="175">
        <v>61</v>
      </c>
      <c r="H15" s="175">
        <v>70</v>
      </c>
      <c r="I15" s="175">
        <v>60</v>
      </c>
      <c r="J15" s="175">
        <v>57.79</v>
      </c>
      <c r="K15" s="175">
        <v>50</v>
      </c>
      <c r="L15" s="175">
        <v>0</v>
      </c>
      <c r="M15" s="175">
        <v>81.93</v>
      </c>
      <c r="N15" s="175">
        <v>95</v>
      </c>
      <c r="O15" s="175">
        <v>80</v>
      </c>
      <c r="P15" s="175">
        <v>62.96</v>
      </c>
      <c r="Q15" s="175">
        <v>98.06</v>
      </c>
      <c r="R15" s="175">
        <v>41.55</v>
      </c>
      <c r="S15" s="142"/>
    </row>
    <row r="16" spans="1:20" s="141" customFormat="1" ht="55.5" customHeight="1" x14ac:dyDescent="0.2">
      <c r="A16" s="84">
        <v>3</v>
      </c>
      <c r="B16" s="85" t="s">
        <v>159</v>
      </c>
      <c r="C16" s="86" t="s">
        <v>32</v>
      </c>
      <c r="D16" s="176">
        <v>1.052</v>
      </c>
      <c r="E16" s="176"/>
      <c r="F16" s="176"/>
      <c r="G16" s="176"/>
      <c r="H16" s="176"/>
      <c r="I16" s="176"/>
      <c r="J16" s="176"/>
      <c r="K16" s="176"/>
      <c r="L16" s="176"/>
      <c r="M16" s="176"/>
      <c r="N16" s="176"/>
      <c r="O16" s="176"/>
      <c r="P16" s="176"/>
      <c r="Q16" s="176"/>
      <c r="R16" s="176"/>
      <c r="S16" s="140"/>
    </row>
    <row r="17" spans="1:20" s="141" customFormat="1" ht="43.5" customHeight="1" x14ac:dyDescent="0.2">
      <c r="A17" s="84">
        <v>4</v>
      </c>
      <c r="B17" s="226" t="s">
        <v>33</v>
      </c>
      <c r="C17" s="86" t="s">
        <v>121</v>
      </c>
      <c r="D17" s="197"/>
      <c r="E17" s="177">
        <v>589808.00800000015</v>
      </c>
      <c r="F17" s="177">
        <v>236767.32800000004</v>
      </c>
      <c r="G17" s="177">
        <v>41046.936000000002</v>
      </c>
      <c r="H17" s="177">
        <v>29583.292000000001</v>
      </c>
      <c r="I17" s="177">
        <v>9951.92</v>
      </c>
      <c r="J17" s="177">
        <v>7660.49568</v>
      </c>
      <c r="K17" s="177">
        <v>28816.384000000002</v>
      </c>
      <c r="L17" s="177">
        <v>5680.8</v>
      </c>
      <c r="M17" s="177">
        <v>45567.779759999998</v>
      </c>
      <c r="N17" s="177">
        <v>33348.400000000001</v>
      </c>
      <c r="O17" s="177">
        <v>53997.056000000004</v>
      </c>
      <c r="P17" s="177">
        <v>36692.22408</v>
      </c>
      <c r="Q17" s="177">
        <v>49824.634640000004</v>
      </c>
      <c r="R17" s="177">
        <v>31084.05416</v>
      </c>
      <c r="S17" s="140"/>
      <c r="T17" s="157"/>
    </row>
    <row r="18" spans="1:20" s="139" customFormat="1" ht="36.75" customHeight="1" x14ac:dyDescent="0.2">
      <c r="A18" s="218" t="s">
        <v>35</v>
      </c>
      <c r="B18" s="219" t="s">
        <v>100</v>
      </c>
      <c r="C18" s="227" t="s">
        <v>123</v>
      </c>
      <c r="D18" s="198"/>
      <c r="E18" s="172">
        <v>68803.956000000006</v>
      </c>
      <c r="F18" s="172">
        <v>23249.200000000001</v>
      </c>
      <c r="G18" s="172">
        <v>2400.6640000000002</v>
      </c>
      <c r="H18" s="172">
        <v>5032.768</v>
      </c>
      <c r="I18" s="172">
        <v>0</v>
      </c>
      <c r="J18" s="172">
        <v>3404.6927999999998</v>
      </c>
      <c r="K18" s="172">
        <v>0</v>
      </c>
      <c r="L18" s="172">
        <v>5680.8</v>
      </c>
      <c r="M18" s="172">
        <v>30168.204000000002</v>
      </c>
      <c r="N18" s="172">
        <v>24448.48</v>
      </c>
      <c r="O18" s="172">
        <v>4443.6480000000001</v>
      </c>
      <c r="P18" s="172">
        <v>7186.0541999999996</v>
      </c>
      <c r="Q18" s="172">
        <v>23347.667200000004</v>
      </c>
      <c r="R18" s="172">
        <v>0</v>
      </c>
      <c r="S18" s="138"/>
    </row>
    <row r="19" spans="1:20" s="139" customFormat="1" ht="36.75" customHeight="1" x14ac:dyDescent="0.2">
      <c r="A19" s="218" t="s">
        <v>37</v>
      </c>
      <c r="B19" s="219" t="s">
        <v>102</v>
      </c>
      <c r="C19" s="227" t="s">
        <v>124</v>
      </c>
      <c r="D19" s="198"/>
      <c r="E19" s="172">
        <v>456736.32</v>
      </c>
      <c r="F19" s="172">
        <v>186056.72</v>
      </c>
      <c r="G19" s="172">
        <v>38646.272000000004</v>
      </c>
      <c r="H19" s="172">
        <v>23514.304</v>
      </c>
      <c r="I19" s="172">
        <v>9951.92</v>
      </c>
      <c r="J19" s="172">
        <v>4255.8028800000002</v>
      </c>
      <c r="K19" s="172">
        <v>28816.384000000002</v>
      </c>
      <c r="L19" s="172">
        <v>0</v>
      </c>
      <c r="M19" s="172">
        <v>3447.7406400000004</v>
      </c>
      <c r="N19" s="172">
        <v>8899.92</v>
      </c>
      <c r="O19" s="172">
        <v>49553.408000000003</v>
      </c>
      <c r="P19" s="172">
        <v>29506.169880000001</v>
      </c>
      <c r="Q19" s="172">
        <v>26476.967440000004</v>
      </c>
      <c r="R19" s="172">
        <v>31084.05416</v>
      </c>
      <c r="S19" s="138"/>
    </row>
    <row r="20" spans="1:20" s="139" customFormat="1" ht="36.75" customHeight="1" x14ac:dyDescent="0.2">
      <c r="A20" s="218" t="s">
        <v>90</v>
      </c>
      <c r="B20" s="219" t="s">
        <v>101</v>
      </c>
      <c r="C20" s="227" t="s">
        <v>125</v>
      </c>
      <c r="D20" s="198"/>
      <c r="E20" s="172">
        <v>31941.876</v>
      </c>
      <c r="F20" s="172">
        <v>9951.92</v>
      </c>
      <c r="G20" s="172">
        <v>0</v>
      </c>
      <c r="H20" s="172">
        <v>0</v>
      </c>
      <c r="I20" s="172">
        <v>0</v>
      </c>
      <c r="J20" s="172">
        <v>0</v>
      </c>
      <c r="K20" s="172">
        <v>0</v>
      </c>
      <c r="L20" s="172">
        <v>0</v>
      </c>
      <c r="M20" s="172">
        <v>9653.3203200000007</v>
      </c>
      <c r="N20" s="172">
        <v>0</v>
      </c>
      <c r="O20" s="172">
        <v>0</v>
      </c>
      <c r="P20" s="172">
        <v>0</v>
      </c>
      <c r="Q20" s="172">
        <v>0</v>
      </c>
      <c r="R20" s="172">
        <v>0</v>
      </c>
      <c r="S20" s="138"/>
    </row>
    <row r="21" spans="1:20" s="139" customFormat="1" ht="36.75" customHeight="1" x14ac:dyDescent="0.2">
      <c r="A21" s="218" t="s">
        <v>122</v>
      </c>
      <c r="B21" s="219" t="s">
        <v>103</v>
      </c>
      <c r="C21" s="227" t="s">
        <v>126</v>
      </c>
      <c r="D21" s="198"/>
      <c r="E21" s="172">
        <v>32325.856</v>
      </c>
      <c r="F21" s="172">
        <v>17509.488000000001</v>
      </c>
      <c r="G21" s="172">
        <v>0</v>
      </c>
      <c r="H21" s="172">
        <v>1036.22</v>
      </c>
      <c r="I21" s="172">
        <v>0</v>
      </c>
      <c r="J21" s="172">
        <v>0</v>
      </c>
      <c r="K21" s="172">
        <v>0</v>
      </c>
      <c r="L21" s="172">
        <v>0</v>
      </c>
      <c r="M21" s="172">
        <v>2298.5148000000004</v>
      </c>
      <c r="N21" s="172">
        <v>0</v>
      </c>
      <c r="O21" s="172">
        <v>0</v>
      </c>
      <c r="P21" s="172">
        <v>0</v>
      </c>
      <c r="Q21" s="172">
        <v>0</v>
      </c>
      <c r="R21" s="172">
        <v>0</v>
      </c>
      <c r="S21" s="138"/>
    </row>
    <row r="22" spans="1:20" s="141" customFormat="1" ht="45" customHeight="1" x14ac:dyDescent="0.2">
      <c r="A22" s="84">
        <v>5</v>
      </c>
      <c r="B22" s="226" t="s">
        <v>109</v>
      </c>
      <c r="C22" s="228" t="s">
        <v>40</v>
      </c>
      <c r="D22" s="197">
        <v>190</v>
      </c>
      <c r="E22" s="229"/>
      <c r="F22" s="229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7"/>
      <c r="S22" s="140"/>
    </row>
    <row r="23" spans="1:20" ht="46.9" customHeight="1" x14ac:dyDescent="0.2">
      <c r="A23" s="84">
        <v>6</v>
      </c>
      <c r="B23" s="226" t="s">
        <v>119</v>
      </c>
      <c r="C23" s="230" t="s">
        <v>127</v>
      </c>
      <c r="D23" s="199">
        <v>227968</v>
      </c>
      <c r="E23" s="178">
        <v>112064</v>
      </c>
      <c r="F23" s="178">
        <v>44986</v>
      </c>
      <c r="G23" s="178">
        <v>7799</v>
      </c>
      <c r="H23" s="178">
        <v>5621</v>
      </c>
      <c r="I23" s="178">
        <v>1891</v>
      </c>
      <c r="J23" s="178">
        <v>1456</v>
      </c>
      <c r="K23" s="178">
        <v>5475</v>
      </c>
      <c r="L23" s="178">
        <v>1079</v>
      </c>
      <c r="M23" s="178">
        <v>8658</v>
      </c>
      <c r="N23" s="178">
        <v>6336</v>
      </c>
      <c r="O23" s="178">
        <v>10259</v>
      </c>
      <c r="P23" s="178">
        <v>6971</v>
      </c>
      <c r="Q23" s="178">
        <v>9467</v>
      </c>
      <c r="R23" s="178">
        <v>5906</v>
      </c>
      <c r="S23" s="143"/>
    </row>
    <row r="24" spans="1:20" ht="33.75" customHeight="1" x14ac:dyDescent="0.2">
      <c r="A24" s="218" t="s">
        <v>43</v>
      </c>
      <c r="B24" s="219" t="s">
        <v>100</v>
      </c>
      <c r="C24" s="231" t="s">
        <v>128</v>
      </c>
      <c r="D24" s="200">
        <v>37650</v>
      </c>
      <c r="E24" s="179">
        <v>13073</v>
      </c>
      <c r="F24" s="183">
        <v>4417</v>
      </c>
      <c r="G24" s="183">
        <v>456</v>
      </c>
      <c r="H24" s="183">
        <v>956</v>
      </c>
      <c r="I24" s="183">
        <v>0</v>
      </c>
      <c r="J24" s="183">
        <v>647</v>
      </c>
      <c r="K24" s="183">
        <v>0</v>
      </c>
      <c r="L24" s="183">
        <v>1079</v>
      </c>
      <c r="M24" s="183">
        <v>5732</v>
      </c>
      <c r="N24" s="183">
        <v>4645</v>
      </c>
      <c r="O24" s="183">
        <v>844</v>
      </c>
      <c r="P24" s="183">
        <v>1365</v>
      </c>
      <c r="Q24" s="183">
        <v>4436</v>
      </c>
      <c r="R24" s="183">
        <v>0</v>
      </c>
      <c r="S24" s="143"/>
    </row>
    <row r="25" spans="1:20" ht="35.25" customHeight="1" x14ac:dyDescent="0.2">
      <c r="A25" s="218" t="s">
        <v>45</v>
      </c>
      <c r="B25" s="219" t="s">
        <v>102</v>
      </c>
      <c r="C25" s="231" t="s">
        <v>129</v>
      </c>
      <c r="D25" s="200">
        <v>170421</v>
      </c>
      <c r="E25" s="179">
        <v>86780</v>
      </c>
      <c r="F25" s="183">
        <v>35351</v>
      </c>
      <c r="G25" s="183">
        <v>7343</v>
      </c>
      <c r="H25" s="183">
        <v>4468</v>
      </c>
      <c r="I25" s="183">
        <v>1891</v>
      </c>
      <c r="J25" s="183">
        <v>809</v>
      </c>
      <c r="K25" s="183">
        <v>5475</v>
      </c>
      <c r="L25" s="183">
        <v>0</v>
      </c>
      <c r="M25" s="183">
        <v>655</v>
      </c>
      <c r="N25" s="183">
        <v>1691</v>
      </c>
      <c r="O25" s="183">
        <v>9415</v>
      </c>
      <c r="P25" s="183">
        <v>5606</v>
      </c>
      <c r="Q25" s="183">
        <v>5031</v>
      </c>
      <c r="R25" s="183">
        <v>5906</v>
      </c>
      <c r="S25" s="143"/>
    </row>
    <row r="26" spans="1:20" ht="28.5" customHeight="1" x14ac:dyDescent="0.2">
      <c r="A26" s="218" t="s">
        <v>91</v>
      </c>
      <c r="B26" s="219" t="s">
        <v>101</v>
      </c>
      <c r="C26" s="231" t="s">
        <v>130</v>
      </c>
      <c r="D26" s="200">
        <v>9794</v>
      </c>
      <c r="E26" s="179">
        <v>6069</v>
      </c>
      <c r="F26" s="183">
        <v>1891</v>
      </c>
      <c r="G26" s="183">
        <v>0</v>
      </c>
      <c r="H26" s="183">
        <v>0</v>
      </c>
      <c r="I26" s="183">
        <v>0</v>
      </c>
      <c r="J26" s="183">
        <v>0</v>
      </c>
      <c r="K26" s="183">
        <v>0</v>
      </c>
      <c r="L26" s="183">
        <v>0</v>
      </c>
      <c r="M26" s="183">
        <v>1834</v>
      </c>
      <c r="N26" s="183">
        <v>0</v>
      </c>
      <c r="O26" s="183">
        <v>0</v>
      </c>
      <c r="P26" s="183">
        <v>0</v>
      </c>
      <c r="Q26" s="183">
        <v>0</v>
      </c>
      <c r="R26" s="183">
        <v>0</v>
      </c>
      <c r="S26" s="143"/>
      <c r="T26" s="145"/>
    </row>
    <row r="27" spans="1:20" ht="28.5" customHeight="1" x14ac:dyDescent="0.2">
      <c r="A27" s="218" t="s">
        <v>132</v>
      </c>
      <c r="B27" s="219" t="s">
        <v>103</v>
      </c>
      <c r="C27" s="231" t="s">
        <v>131</v>
      </c>
      <c r="D27" s="200">
        <v>10103</v>
      </c>
      <c r="E27" s="179">
        <v>6142</v>
      </c>
      <c r="F27" s="183">
        <v>3327</v>
      </c>
      <c r="G27" s="183">
        <v>0</v>
      </c>
      <c r="H27" s="183">
        <v>197</v>
      </c>
      <c r="I27" s="183">
        <v>0</v>
      </c>
      <c r="J27" s="183">
        <v>0</v>
      </c>
      <c r="K27" s="183">
        <v>0</v>
      </c>
      <c r="L27" s="183">
        <v>0</v>
      </c>
      <c r="M27" s="183">
        <v>437</v>
      </c>
      <c r="N27" s="183">
        <v>0</v>
      </c>
      <c r="O27" s="183">
        <v>0</v>
      </c>
      <c r="P27" s="183">
        <v>0</v>
      </c>
      <c r="Q27" s="183">
        <v>0</v>
      </c>
      <c r="R27" s="183">
        <v>0</v>
      </c>
      <c r="S27" s="143"/>
    </row>
    <row r="28" spans="1:20" s="139" customFormat="1" ht="49.5" customHeight="1" x14ac:dyDescent="0.2">
      <c r="A28" s="84">
        <v>7</v>
      </c>
      <c r="B28" s="85" t="s">
        <v>112</v>
      </c>
      <c r="C28" s="86" t="s">
        <v>133</v>
      </c>
      <c r="D28" s="191">
        <v>5994</v>
      </c>
      <c r="E28" s="171">
        <v>2722</v>
      </c>
      <c r="F28" s="171">
        <v>1233</v>
      </c>
      <c r="G28" s="171">
        <v>254</v>
      </c>
      <c r="H28" s="171">
        <v>164</v>
      </c>
      <c r="I28" s="171">
        <v>52</v>
      </c>
      <c r="J28" s="171">
        <v>66</v>
      </c>
      <c r="K28" s="171">
        <v>165</v>
      </c>
      <c r="L28" s="171">
        <v>42</v>
      </c>
      <c r="M28" s="171">
        <v>333</v>
      </c>
      <c r="N28" s="171">
        <v>159</v>
      </c>
      <c r="O28" s="171">
        <v>282</v>
      </c>
      <c r="P28" s="171">
        <v>153</v>
      </c>
      <c r="Q28" s="171">
        <v>153</v>
      </c>
      <c r="R28" s="171">
        <v>216</v>
      </c>
      <c r="S28" s="138"/>
    </row>
    <row r="29" spans="1:20" s="139" customFormat="1" ht="30" customHeight="1" x14ac:dyDescent="0.2">
      <c r="A29" s="222" t="s">
        <v>93</v>
      </c>
      <c r="B29" s="223" t="s">
        <v>23</v>
      </c>
      <c r="C29" s="259" t="s">
        <v>88</v>
      </c>
      <c r="D29" s="193">
        <v>4772</v>
      </c>
      <c r="E29" s="180">
        <v>2445</v>
      </c>
      <c r="F29" s="180">
        <v>1000</v>
      </c>
      <c r="G29" s="180">
        <v>232</v>
      </c>
      <c r="H29" s="180">
        <v>164</v>
      </c>
      <c r="I29" s="180">
        <v>24</v>
      </c>
      <c r="J29" s="180">
        <v>47</v>
      </c>
      <c r="K29" s="180">
        <v>165</v>
      </c>
      <c r="L29" s="180">
        <v>42</v>
      </c>
      <c r="M29" s="180">
        <v>333</v>
      </c>
      <c r="N29" s="180">
        <v>159</v>
      </c>
      <c r="O29" s="180">
        <v>138</v>
      </c>
      <c r="P29" s="180">
        <v>0</v>
      </c>
      <c r="Q29" s="180">
        <v>0</v>
      </c>
      <c r="R29" s="180">
        <v>23</v>
      </c>
      <c r="S29" s="138"/>
    </row>
    <row r="30" spans="1:20" s="139" customFormat="1" ht="33.75" customHeight="1" x14ac:dyDescent="0.2">
      <c r="A30" s="224" t="s">
        <v>94</v>
      </c>
      <c r="B30" s="223" t="s">
        <v>24</v>
      </c>
      <c r="C30" s="257"/>
      <c r="D30" s="87">
        <v>1222</v>
      </c>
      <c r="E30" s="181">
        <v>277</v>
      </c>
      <c r="F30" s="181">
        <v>233</v>
      </c>
      <c r="G30" s="181">
        <v>22</v>
      </c>
      <c r="H30" s="181">
        <v>0</v>
      </c>
      <c r="I30" s="181">
        <v>28</v>
      </c>
      <c r="J30" s="181">
        <v>19</v>
      </c>
      <c r="K30" s="181">
        <v>0</v>
      </c>
      <c r="L30" s="181">
        <v>0</v>
      </c>
      <c r="M30" s="181">
        <v>0</v>
      </c>
      <c r="N30" s="181">
        <v>0</v>
      </c>
      <c r="O30" s="181">
        <v>144</v>
      </c>
      <c r="P30" s="181">
        <v>153</v>
      </c>
      <c r="Q30" s="181">
        <v>153</v>
      </c>
      <c r="R30" s="181">
        <v>193</v>
      </c>
      <c r="S30" s="138"/>
    </row>
    <row r="31" spans="1:20" s="141" customFormat="1" ht="38.25" customHeight="1" x14ac:dyDescent="0.2">
      <c r="A31" s="84">
        <v>8</v>
      </c>
      <c r="B31" s="220" t="s">
        <v>160</v>
      </c>
      <c r="C31" s="221"/>
      <c r="D31" s="194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94"/>
      <c r="R31" s="194"/>
      <c r="S31" s="140"/>
    </row>
    <row r="32" spans="1:20" s="141" customFormat="1" ht="30" customHeight="1" x14ac:dyDescent="0.2">
      <c r="A32" s="222" t="s">
        <v>87</v>
      </c>
      <c r="B32" s="223" t="s">
        <v>110</v>
      </c>
      <c r="C32" s="254"/>
      <c r="D32" s="195"/>
      <c r="E32" s="174">
        <v>250</v>
      </c>
      <c r="F32" s="174">
        <v>250</v>
      </c>
      <c r="G32" s="174">
        <v>301</v>
      </c>
      <c r="H32" s="174">
        <v>321</v>
      </c>
      <c r="I32" s="174">
        <v>285</v>
      </c>
      <c r="J32" s="174">
        <v>246.34</v>
      </c>
      <c r="K32" s="174">
        <v>331</v>
      </c>
      <c r="L32" s="174">
        <v>330</v>
      </c>
      <c r="M32" s="174">
        <v>382.73</v>
      </c>
      <c r="N32" s="174">
        <v>253</v>
      </c>
      <c r="O32" s="174">
        <v>325</v>
      </c>
      <c r="P32" s="174">
        <v>438.65</v>
      </c>
      <c r="Q32" s="174">
        <v>452.83</v>
      </c>
      <c r="R32" s="174">
        <v>280.99</v>
      </c>
      <c r="S32" s="140"/>
    </row>
    <row r="33" spans="1:20" s="141" customFormat="1" ht="26.25" customHeight="1" x14ac:dyDescent="0.2">
      <c r="A33" s="224" t="s">
        <v>95</v>
      </c>
      <c r="B33" s="223" t="s">
        <v>111</v>
      </c>
      <c r="C33" s="255"/>
      <c r="D33" s="196"/>
      <c r="E33" s="175">
        <v>346</v>
      </c>
      <c r="F33" s="175">
        <v>305</v>
      </c>
      <c r="G33" s="175">
        <v>366</v>
      </c>
      <c r="H33" s="175">
        <v>396</v>
      </c>
      <c r="I33" s="175">
        <v>345</v>
      </c>
      <c r="J33" s="175">
        <v>313.52</v>
      </c>
      <c r="K33" s="175">
        <v>396</v>
      </c>
      <c r="L33" s="175">
        <v>0</v>
      </c>
      <c r="M33" s="175">
        <v>478.41</v>
      </c>
      <c r="N33" s="175">
        <v>358</v>
      </c>
      <c r="O33" s="175">
        <v>410</v>
      </c>
      <c r="P33" s="175">
        <v>511.76</v>
      </c>
      <c r="Q33" s="175">
        <v>566.04</v>
      </c>
      <c r="R33" s="175">
        <v>327.82</v>
      </c>
      <c r="S33" s="142"/>
    </row>
    <row r="34" spans="1:20" s="141" customFormat="1" ht="42" customHeight="1" x14ac:dyDescent="0.2">
      <c r="A34" s="84">
        <v>9</v>
      </c>
      <c r="B34" s="85" t="s">
        <v>159</v>
      </c>
      <c r="C34" s="86" t="s">
        <v>32</v>
      </c>
      <c r="D34" s="176">
        <v>1.052</v>
      </c>
      <c r="E34" s="176"/>
      <c r="F34" s="176"/>
      <c r="G34" s="176"/>
      <c r="H34" s="176"/>
      <c r="I34" s="176"/>
      <c r="J34" s="176"/>
      <c r="K34" s="176"/>
      <c r="L34" s="176"/>
      <c r="M34" s="176"/>
      <c r="N34" s="176"/>
      <c r="O34" s="176"/>
      <c r="P34" s="176"/>
      <c r="Q34" s="176"/>
      <c r="R34" s="176"/>
      <c r="S34" s="140"/>
    </row>
    <row r="35" spans="1:20" s="141" customFormat="1" ht="39" customHeight="1" x14ac:dyDescent="0.2">
      <c r="A35" s="84">
        <v>10</v>
      </c>
      <c r="B35" s="226" t="s">
        <v>33</v>
      </c>
      <c r="C35" s="86" t="s">
        <v>134</v>
      </c>
      <c r="D35" s="197"/>
      <c r="E35" s="177">
        <v>743860.78399999999</v>
      </c>
      <c r="F35" s="177">
        <v>337760.38</v>
      </c>
      <c r="G35" s="177">
        <v>81933.968000000008</v>
      </c>
      <c r="H35" s="177">
        <v>55381.488000000005</v>
      </c>
      <c r="I35" s="177">
        <v>17358</v>
      </c>
      <c r="J35" s="177">
        <v>18446.672720000002</v>
      </c>
      <c r="K35" s="177">
        <v>57454.98</v>
      </c>
      <c r="L35" s="177">
        <v>14580.720000000001</v>
      </c>
      <c r="M35" s="177">
        <v>134076.44268000001</v>
      </c>
      <c r="N35" s="177">
        <v>42318.804000000004</v>
      </c>
      <c r="O35" s="177">
        <v>109292.28</v>
      </c>
      <c r="P35" s="177">
        <v>82370.842560000005</v>
      </c>
      <c r="Q35" s="177">
        <v>91107.534239999994</v>
      </c>
      <c r="R35" s="177">
        <v>73358.095560000002</v>
      </c>
      <c r="S35" s="140"/>
      <c r="T35" s="157"/>
    </row>
    <row r="36" spans="1:20" s="139" customFormat="1" ht="22.5" customHeight="1" x14ac:dyDescent="0.2">
      <c r="A36" s="222" t="s">
        <v>54</v>
      </c>
      <c r="B36" s="223" t="s">
        <v>23</v>
      </c>
      <c r="C36" s="231" t="s">
        <v>135</v>
      </c>
      <c r="D36" s="201"/>
      <c r="E36" s="182">
        <v>643035</v>
      </c>
      <c r="F36" s="182">
        <v>263000</v>
      </c>
      <c r="G36" s="182">
        <v>73463.26400000001</v>
      </c>
      <c r="H36" s="182">
        <v>55381.488000000005</v>
      </c>
      <c r="I36" s="182">
        <v>7195.68</v>
      </c>
      <c r="J36" s="182">
        <v>12180.034960000001</v>
      </c>
      <c r="K36" s="182">
        <v>57454.98</v>
      </c>
      <c r="L36" s="182">
        <v>14580.720000000001</v>
      </c>
      <c r="M36" s="182">
        <v>134076.44268000001</v>
      </c>
      <c r="N36" s="182">
        <v>42318.804000000004</v>
      </c>
      <c r="O36" s="182">
        <v>47182.200000000004</v>
      </c>
      <c r="P36" s="182">
        <v>0</v>
      </c>
      <c r="Q36" s="182">
        <v>0</v>
      </c>
      <c r="R36" s="182">
        <v>6798.8340400000006</v>
      </c>
    </row>
    <row r="37" spans="1:20" s="139" customFormat="1" ht="27.75" customHeight="1" x14ac:dyDescent="0.2">
      <c r="A37" s="224" t="s">
        <v>56</v>
      </c>
      <c r="B37" s="223" t="s">
        <v>24</v>
      </c>
      <c r="C37" s="231" t="s">
        <v>136</v>
      </c>
      <c r="D37" s="202"/>
      <c r="E37" s="182">
        <v>100825.784</v>
      </c>
      <c r="F37" s="182">
        <v>74760.38</v>
      </c>
      <c r="G37" s="182">
        <v>8470.7039999999997</v>
      </c>
      <c r="H37" s="182">
        <v>0</v>
      </c>
      <c r="I37" s="182">
        <v>10162.32</v>
      </c>
      <c r="J37" s="182">
        <v>6266.6377599999996</v>
      </c>
      <c r="K37" s="182">
        <v>0</v>
      </c>
      <c r="L37" s="182">
        <v>0</v>
      </c>
      <c r="M37" s="182">
        <v>0</v>
      </c>
      <c r="N37" s="182">
        <v>0</v>
      </c>
      <c r="O37" s="182">
        <v>62110.080000000002</v>
      </c>
      <c r="P37" s="182">
        <v>82370.842560000005</v>
      </c>
      <c r="Q37" s="182">
        <v>91107.534239999994</v>
      </c>
      <c r="R37" s="182">
        <v>66559.26152</v>
      </c>
      <c r="S37" s="138"/>
    </row>
    <row r="38" spans="1:20" s="141" customFormat="1" ht="48" customHeight="1" x14ac:dyDescent="0.2">
      <c r="A38" s="84">
        <v>11</v>
      </c>
      <c r="B38" s="226" t="s">
        <v>39</v>
      </c>
      <c r="C38" s="221" t="s">
        <v>40</v>
      </c>
      <c r="D38" s="197">
        <v>190</v>
      </c>
      <c r="E38" s="229"/>
      <c r="F38" s="229"/>
      <c r="G38" s="187"/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40"/>
    </row>
    <row r="39" spans="1:20" ht="46.9" customHeight="1" x14ac:dyDescent="0.2">
      <c r="A39" s="84">
        <v>12</v>
      </c>
      <c r="B39" s="226" t="s">
        <v>113</v>
      </c>
      <c r="C39" s="230" t="s">
        <v>137</v>
      </c>
      <c r="D39" s="199">
        <v>353266</v>
      </c>
      <c r="E39" s="178">
        <v>141334</v>
      </c>
      <c r="F39" s="178">
        <v>64174</v>
      </c>
      <c r="G39" s="178">
        <v>15567</v>
      </c>
      <c r="H39" s="178">
        <v>10522</v>
      </c>
      <c r="I39" s="178">
        <v>3298</v>
      </c>
      <c r="J39" s="178">
        <v>3505</v>
      </c>
      <c r="K39" s="178">
        <v>10916</v>
      </c>
      <c r="L39" s="178">
        <v>2770</v>
      </c>
      <c r="M39" s="178">
        <v>25475</v>
      </c>
      <c r="N39" s="178">
        <v>8041</v>
      </c>
      <c r="O39" s="178">
        <v>20766</v>
      </c>
      <c r="P39" s="178">
        <v>15650</v>
      </c>
      <c r="Q39" s="178">
        <v>17310</v>
      </c>
      <c r="R39" s="178">
        <v>13938</v>
      </c>
      <c r="S39" s="143"/>
    </row>
    <row r="40" spans="1:20" ht="21.75" customHeight="1" x14ac:dyDescent="0.2">
      <c r="A40" s="222" t="s">
        <v>66</v>
      </c>
      <c r="B40" s="223" t="s">
        <v>23</v>
      </c>
      <c r="C40" s="231" t="s">
        <v>96</v>
      </c>
      <c r="D40" s="200">
        <v>257767</v>
      </c>
      <c r="E40" s="183">
        <v>122177</v>
      </c>
      <c r="F40" s="183">
        <v>49970</v>
      </c>
      <c r="G40" s="183">
        <v>13958</v>
      </c>
      <c r="H40" s="183">
        <v>10522</v>
      </c>
      <c r="I40" s="183">
        <v>1367</v>
      </c>
      <c r="J40" s="183">
        <v>2314</v>
      </c>
      <c r="K40" s="183">
        <v>10916</v>
      </c>
      <c r="L40" s="183">
        <v>2770</v>
      </c>
      <c r="M40" s="183">
        <v>25475</v>
      </c>
      <c r="N40" s="183">
        <v>8041</v>
      </c>
      <c r="O40" s="183">
        <v>8965</v>
      </c>
      <c r="P40" s="183">
        <v>0</v>
      </c>
      <c r="Q40" s="183">
        <v>0</v>
      </c>
      <c r="R40" s="183">
        <v>1292</v>
      </c>
      <c r="S40" s="143"/>
    </row>
    <row r="41" spans="1:20" ht="28.5" customHeight="1" x14ac:dyDescent="0.2">
      <c r="A41" s="222" t="s">
        <v>68</v>
      </c>
      <c r="B41" s="223" t="s">
        <v>24</v>
      </c>
      <c r="C41" s="231" t="s">
        <v>97</v>
      </c>
      <c r="D41" s="200">
        <v>95499</v>
      </c>
      <c r="E41" s="183">
        <v>19157</v>
      </c>
      <c r="F41" s="183">
        <v>14204</v>
      </c>
      <c r="G41" s="183">
        <v>1609</v>
      </c>
      <c r="H41" s="183">
        <v>0</v>
      </c>
      <c r="I41" s="183">
        <v>1931</v>
      </c>
      <c r="J41" s="183">
        <v>1191</v>
      </c>
      <c r="K41" s="183">
        <v>0</v>
      </c>
      <c r="L41" s="183">
        <v>0</v>
      </c>
      <c r="M41" s="183">
        <v>0</v>
      </c>
      <c r="N41" s="183">
        <v>0</v>
      </c>
      <c r="O41" s="183">
        <v>11801</v>
      </c>
      <c r="P41" s="183">
        <v>15650</v>
      </c>
      <c r="Q41" s="183">
        <v>17310</v>
      </c>
      <c r="R41" s="183">
        <v>12646</v>
      </c>
      <c r="S41" s="143"/>
    </row>
    <row r="42" spans="1:20" s="90" customFormat="1" ht="46.5" customHeight="1" x14ac:dyDescent="0.2">
      <c r="A42" s="232">
        <v>13</v>
      </c>
      <c r="B42" s="233" t="s">
        <v>47</v>
      </c>
      <c r="C42" s="234"/>
      <c r="D42" s="87">
        <v>150</v>
      </c>
      <c r="E42" s="235">
        <v>53</v>
      </c>
      <c r="F42" s="235">
        <v>55</v>
      </c>
      <c r="G42" s="188">
        <v>5</v>
      </c>
      <c r="H42" s="188">
        <v>3</v>
      </c>
      <c r="I42" s="188">
        <v>0</v>
      </c>
      <c r="J42" s="188">
        <v>0</v>
      </c>
      <c r="K42" s="188">
        <v>0</v>
      </c>
      <c r="L42" s="188">
        <v>0</v>
      </c>
      <c r="M42" s="188">
        <v>26</v>
      </c>
      <c r="N42" s="188">
        <v>4</v>
      </c>
      <c r="O42" s="188">
        <v>1</v>
      </c>
      <c r="P42" s="188">
        <v>0</v>
      </c>
      <c r="Q42" s="188">
        <v>0</v>
      </c>
      <c r="R42" s="89">
        <v>3</v>
      </c>
    </row>
    <row r="43" spans="1:20" s="90" customFormat="1" ht="66" customHeight="1" x14ac:dyDescent="0.2">
      <c r="A43" s="84">
        <v>14</v>
      </c>
      <c r="B43" s="85" t="s">
        <v>138</v>
      </c>
      <c r="C43" s="86" t="s">
        <v>163</v>
      </c>
      <c r="D43" s="92"/>
      <c r="E43" s="94">
        <v>194</v>
      </c>
      <c r="F43" s="94">
        <v>198</v>
      </c>
      <c r="G43" s="94">
        <v>256</v>
      </c>
      <c r="H43" s="94">
        <v>246</v>
      </c>
      <c r="I43" s="94">
        <v>258</v>
      </c>
      <c r="J43" s="94">
        <v>237</v>
      </c>
      <c r="K43" s="94">
        <v>246</v>
      </c>
      <c r="L43" s="94">
        <v>182</v>
      </c>
      <c r="M43" s="94">
        <v>199</v>
      </c>
      <c r="N43" s="94">
        <v>232</v>
      </c>
      <c r="O43" s="94">
        <v>230</v>
      </c>
      <c r="P43" s="94">
        <v>333</v>
      </c>
      <c r="Q43" s="94">
        <v>322</v>
      </c>
      <c r="R43" s="94">
        <v>330</v>
      </c>
    </row>
    <row r="44" spans="1:20" s="90" customFormat="1" ht="73.5" customHeight="1" x14ac:dyDescent="0.2">
      <c r="A44" s="84">
        <v>15</v>
      </c>
      <c r="B44" s="85" t="s">
        <v>50</v>
      </c>
      <c r="C44" s="86" t="s">
        <v>139</v>
      </c>
      <c r="D44" s="92">
        <v>6099</v>
      </c>
      <c r="E44" s="95">
        <v>2055</v>
      </c>
      <c r="F44" s="95">
        <v>2177</v>
      </c>
      <c r="G44" s="95">
        <v>256</v>
      </c>
      <c r="H44" s="95">
        <v>148</v>
      </c>
      <c r="I44" s="95">
        <v>0</v>
      </c>
      <c r="J44" s="95">
        <v>0</v>
      </c>
      <c r="K44" s="95">
        <v>0</v>
      </c>
      <c r="L44" s="95">
        <v>0</v>
      </c>
      <c r="M44" s="95">
        <v>1034</v>
      </c>
      <c r="N44" s="95">
        <v>185</v>
      </c>
      <c r="O44" s="95">
        <v>46</v>
      </c>
      <c r="P44" s="95">
        <v>0</v>
      </c>
      <c r="Q44" s="95">
        <v>0</v>
      </c>
      <c r="R44" s="95">
        <v>198</v>
      </c>
      <c r="T44" s="96"/>
    </row>
    <row r="45" spans="1:20" s="90" customFormat="1" ht="90.75" customHeight="1" x14ac:dyDescent="0.2">
      <c r="A45" s="84">
        <v>16</v>
      </c>
      <c r="B45" s="85" t="s">
        <v>52</v>
      </c>
      <c r="C45" s="86" t="s">
        <v>140</v>
      </c>
      <c r="D45" s="89">
        <v>6404</v>
      </c>
      <c r="E45" s="88">
        <v>2621</v>
      </c>
      <c r="F45" s="88">
        <v>1205</v>
      </c>
      <c r="G45" s="88">
        <v>218</v>
      </c>
      <c r="H45" s="88">
        <v>142</v>
      </c>
      <c r="I45" s="88">
        <v>59</v>
      </c>
      <c r="J45" s="88">
        <v>54</v>
      </c>
      <c r="K45" s="88">
        <v>246</v>
      </c>
      <c r="L45" s="88">
        <v>56</v>
      </c>
      <c r="M45" s="88">
        <v>172</v>
      </c>
      <c r="N45" s="88">
        <v>332</v>
      </c>
      <c r="O45" s="88">
        <v>446</v>
      </c>
      <c r="P45" s="88">
        <v>229</v>
      </c>
      <c r="Q45" s="88">
        <v>267</v>
      </c>
      <c r="R45" s="88">
        <v>357</v>
      </c>
    </row>
    <row r="46" spans="1:20" s="90" customFormat="1" ht="25.5" customHeight="1" x14ac:dyDescent="0.2">
      <c r="A46" s="236" t="s">
        <v>141</v>
      </c>
      <c r="B46" s="219" t="s">
        <v>55</v>
      </c>
      <c r="C46" s="253" t="s">
        <v>88</v>
      </c>
      <c r="D46" s="203">
        <v>2339</v>
      </c>
      <c r="E46" s="184">
        <v>1411</v>
      </c>
      <c r="F46" s="184">
        <v>473</v>
      </c>
      <c r="G46" s="184">
        <v>88</v>
      </c>
      <c r="H46" s="184">
        <v>92</v>
      </c>
      <c r="I46" s="184">
        <v>39</v>
      </c>
      <c r="J46" s="184">
        <v>23</v>
      </c>
      <c r="K46" s="184">
        <v>28</v>
      </c>
      <c r="L46" s="184">
        <v>0</v>
      </c>
      <c r="M46" s="184">
        <v>33</v>
      </c>
      <c r="N46" s="184">
        <v>53</v>
      </c>
      <c r="O46" s="184">
        <v>10</v>
      </c>
      <c r="P46" s="184">
        <v>23</v>
      </c>
      <c r="Q46" s="184">
        <v>61</v>
      </c>
      <c r="R46" s="184">
        <v>5</v>
      </c>
    </row>
    <row r="47" spans="1:20" s="90" customFormat="1" ht="24" customHeight="1" x14ac:dyDescent="0.2">
      <c r="A47" s="222" t="s">
        <v>142</v>
      </c>
      <c r="B47" s="223" t="s">
        <v>57</v>
      </c>
      <c r="C47" s="254"/>
      <c r="D47" s="204">
        <v>2518</v>
      </c>
      <c r="E47" s="185">
        <v>400</v>
      </c>
      <c r="F47" s="185">
        <v>292</v>
      </c>
      <c r="G47" s="185">
        <v>50</v>
      </c>
      <c r="H47" s="185">
        <v>22</v>
      </c>
      <c r="I47" s="185">
        <v>13</v>
      </c>
      <c r="J47" s="185">
        <v>26</v>
      </c>
      <c r="K47" s="185">
        <v>216</v>
      </c>
      <c r="L47" s="185">
        <v>56</v>
      </c>
      <c r="M47" s="185">
        <v>38</v>
      </c>
      <c r="N47" s="185">
        <v>257</v>
      </c>
      <c r="O47" s="185">
        <v>430</v>
      </c>
      <c r="P47" s="185">
        <v>180</v>
      </c>
      <c r="Q47" s="185">
        <v>198</v>
      </c>
      <c r="R47" s="185">
        <v>340</v>
      </c>
    </row>
    <row r="48" spans="1:20" s="90" customFormat="1" ht="21" customHeight="1" x14ac:dyDescent="0.2">
      <c r="A48" s="222" t="s">
        <v>143</v>
      </c>
      <c r="B48" s="223" t="s">
        <v>59</v>
      </c>
      <c r="C48" s="254"/>
      <c r="D48" s="204">
        <v>1519</v>
      </c>
      <c r="E48" s="185">
        <v>796</v>
      </c>
      <c r="F48" s="185">
        <v>426</v>
      </c>
      <c r="G48" s="185">
        <v>80</v>
      </c>
      <c r="H48" s="185">
        <v>28</v>
      </c>
      <c r="I48" s="185">
        <v>7</v>
      </c>
      <c r="J48" s="185">
        <v>5</v>
      </c>
      <c r="K48" s="185">
        <v>2</v>
      </c>
      <c r="L48" s="185">
        <v>0</v>
      </c>
      <c r="M48" s="185">
        <v>101</v>
      </c>
      <c r="N48" s="185">
        <v>22</v>
      </c>
      <c r="O48" s="185">
        <v>6</v>
      </c>
      <c r="P48" s="185">
        <v>26</v>
      </c>
      <c r="Q48" s="185">
        <v>8</v>
      </c>
      <c r="R48" s="185">
        <v>12</v>
      </c>
    </row>
    <row r="49" spans="1:20" s="90" customFormat="1" ht="25.5" customHeight="1" x14ac:dyDescent="0.2">
      <c r="A49" s="222" t="s">
        <v>144</v>
      </c>
      <c r="B49" s="223" t="s">
        <v>61</v>
      </c>
      <c r="C49" s="254"/>
      <c r="D49" s="204">
        <v>28</v>
      </c>
      <c r="E49" s="185">
        <v>14</v>
      </c>
      <c r="F49" s="185">
        <v>14</v>
      </c>
      <c r="G49" s="185">
        <v>0</v>
      </c>
      <c r="H49" s="185">
        <v>0</v>
      </c>
      <c r="I49" s="185">
        <v>0</v>
      </c>
      <c r="J49" s="185">
        <v>0</v>
      </c>
      <c r="K49" s="185">
        <v>0</v>
      </c>
      <c r="L49" s="185">
        <v>0</v>
      </c>
      <c r="M49" s="185">
        <v>0</v>
      </c>
      <c r="N49" s="185">
        <v>0</v>
      </c>
      <c r="O49" s="185">
        <v>0</v>
      </c>
      <c r="P49" s="185">
        <v>0</v>
      </c>
      <c r="Q49" s="185">
        <v>0</v>
      </c>
      <c r="R49" s="185">
        <v>0</v>
      </c>
    </row>
    <row r="50" spans="1:20" s="90" customFormat="1" ht="48.75" customHeight="1" x14ac:dyDescent="0.2">
      <c r="A50" s="84">
        <v>17</v>
      </c>
      <c r="B50" s="85" t="s">
        <v>62</v>
      </c>
      <c r="C50" s="86" t="s">
        <v>63</v>
      </c>
      <c r="D50" s="92">
        <v>2500</v>
      </c>
      <c r="E50" s="178"/>
      <c r="F50" s="178"/>
      <c r="G50" s="189"/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</row>
    <row r="51" spans="1:20" s="90" customFormat="1" ht="69.75" customHeight="1" x14ac:dyDescent="0.2">
      <c r="A51" s="84">
        <v>18</v>
      </c>
      <c r="B51" s="85" t="s">
        <v>64</v>
      </c>
      <c r="C51" s="86" t="s">
        <v>145</v>
      </c>
      <c r="D51" s="92">
        <v>16015</v>
      </c>
      <c r="E51" s="95">
        <v>6553</v>
      </c>
      <c r="F51" s="95">
        <v>3013</v>
      </c>
      <c r="G51" s="95">
        <v>545</v>
      </c>
      <c r="H51" s="95">
        <v>355</v>
      </c>
      <c r="I51" s="95">
        <v>148</v>
      </c>
      <c r="J51" s="95">
        <v>136</v>
      </c>
      <c r="K51" s="95">
        <v>615</v>
      </c>
      <c r="L51" s="95">
        <v>140</v>
      </c>
      <c r="M51" s="95">
        <v>431</v>
      </c>
      <c r="N51" s="95">
        <v>830</v>
      </c>
      <c r="O51" s="95">
        <v>1115</v>
      </c>
      <c r="P51" s="95">
        <v>573</v>
      </c>
      <c r="Q51" s="95">
        <v>668</v>
      </c>
      <c r="R51" s="95">
        <v>893</v>
      </c>
      <c r="T51" s="96"/>
    </row>
    <row r="52" spans="1:20" s="90" customFormat="1" ht="28.9" customHeight="1" x14ac:dyDescent="0.2">
      <c r="A52" s="218" t="s">
        <v>146</v>
      </c>
      <c r="B52" s="219" t="s">
        <v>55</v>
      </c>
      <c r="C52" s="227" t="s">
        <v>150</v>
      </c>
      <c r="D52" s="205">
        <v>5849.5</v>
      </c>
      <c r="E52" s="183">
        <v>3528</v>
      </c>
      <c r="F52" s="183">
        <v>1182.5</v>
      </c>
      <c r="G52" s="179">
        <v>220</v>
      </c>
      <c r="H52" s="179">
        <v>230</v>
      </c>
      <c r="I52" s="179">
        <v>97.5</v>
      </c>
      <c r="J52" s="179">
        <v>57.5</v>
      </c>
      <c r="K52" s="179">
        <v>70</v>
      </c>
      <c r="L52" s="179">
        <v>0</v>
      </c>
      <c r="M52" s="179">
        <v>83</v>
      </c>
      <c r="N52" s="179">
        <v>132.5</v>
      </c>
      <c r="O52" s="179">
        <v>25</v>
      </c>
      <c r="P52" s="179">
        <v>58</v>
      </c>
      <c r="Q52" s="179">
        <v>153</v>
      </c>
      <c r="R52" s="179">
        <v>12.5</v>
      </c>
    </row>
    <row r="53" spans="1:20" s="90" customFormat="1" ht="23.25" customHeight="1" x14ac:dyDescent="0.2">
      <c r="A53" s="222" t="s">
        <v>147</v>
      </c>
      <c r="B53" s="223" t="s">
        <v>57</v>
      </c>
      <c r="C53" s="227" t="s">
        <v>151</v>
      </c>
      <c r="D53" s="206">
        <v>6295</v>
      </c>
      <c r="E53" s="183">
        <v>1000</v>
      </c>
      <c r="F53" s="183">
        <v>730</v>
      </c>
      <c r="G53" s="179">
        <v>125</v>
      </c>
      <c r="H53" s="179">
        <v>55</v>
      </c>
      <c r="I53" s="179">
        <v>32.5</v>
      </c>
      <c r="J53" s="179">
        <v>65</v>
      </c>
      <c r="K53" s="179">
        <v>540</v>
      </c>
      <c r="L53" s="179">
        <v>140</v>
      </c>
      <c r="M53" s="179">
        <v>95</v>
      </c>
      <c r="N53" s="179">
        <v>642.5</v>
      </c>
      <c r="O53" s="179">
        <v>1075</v>
      </c>
      <c r="P53" s="179">
        <v>450</v>
      </c>
      <c r="Q53" s="179">
        <v>495</v>
      </c>
      <c r="R53" s="179">
        <v>850</v>
      </c>
    </row>
    <row r="54" spans="1:20" s="90" customFormat="1" ht="23.25" customHeight="1" x14ac:dyDescent="0.2">
      <c r="A54" s="222" t="s">
        <v>148</v>
      </c>
      <c r="B54" s="223" t="s">
        <v>59</v>
      </c>
      <c r="C54" s="227" t="s">
        <v>152</v>
      </c>
      <c r="D54" s="206">
        <v>3798</v>
      </c>
      <c r="E54" s="183">
        <v>1990</v>
      </c>
      <c r="F54" s="183">
        <v>1065</v>
      </c>
      <c r="G54" s="179">
        <v>200</v>
      </c>
      <c r="H54" s="179">
        <v>70</v>
      </c>
      <c r="I54" s="179">
        <v>17.5</v>
      </c>
      <c r="J54" s="179">
        <v>13</v>
      </c>
      <c r="K54" s="179">
        <v>5</v>
      </c>
      <c r="L54" s="179">
        <v>0</v>
      </c>
      <c r="M54" s="179">
        <v>252.5</v>
      </c>
      <c r="N54" s="179">
        <v>55</v>
      </c>
      <c r="O54" s="179">
        <v>15</v>
      </c>
      <c r="P54" s="179">
        <v>65</v>
      </c>
      <c r="Q54" s="179">
        <v>20</v>
      </c>
      <c r="R54" s="179">
        <v>30</v>
      </c>
    </row>
    <row r="55" spans="1:20" s="90" customFormat="1" ht="28.15" customHeight="1" x14ac:dyDescent="0.2">
      <c r="A55" s="222" t="s">
        <v>149</v>
      </c>
      <c r="B55" s="223" t="s">
        <v>61</v>
      </c>
      <c r="C55" s="227" t="s">
        <v>153</v>
      </c>
      <c r="D55" s="206">
        <v>70</v>
      </c>
      <c r="E55" s="183">
        <v>35</v>
      </c>
      <c r="F55" s="183">
        <v>35</v>
      </c>
      <c r="G55" s="179">
        <v>0</v>
      </c>
      <c r="H55" s="179">
        <v>0</v>
      </c>
      <c r="I55" s="179">
        <v>0</v>
      </c>
      <c r="J55" s="179">
        <v>0</v>
      </c>
      <c r="K55" s="179">
        <v>0</v>
      </c>
      <c r="L55" s="179">
        <v>0</v>
      </c>
      <c r="M55" s="179">
        <v>0</v>
      </c>
      <c r="N55" s="179">
        <v>0</v>
      </c>
      <c r="O55" s="179">
        <v>0</v>
      </c>
      <c r="P55" s="179">
        <v>0</v>
      </c>
      <c r="Q55" s="179">
        <v>0</v>
      </c>
      <c r="R55" s="179">
        <v>0</v>
      </c>
    </row>
    <row r="56" spans="1:20" s="90" customFormat="1" ht="27" customHeight="1" x14ac:dyDescent="0.2">
      <c r="A56" s="84">
        <v>19</v>
      </c>
      <c r="B56" s="85" t="s">
        <v>74</v>
      </c>
      <c r="C56" s="86" t="s">
        <v>154</v>
      </c>
      <c r="D56" s="92">
        <v>603348</v>
      </c>
      <c r="E56" s="95">
        <v>262006</v>
      </c>
      <c r="F56" s="95">
        <v>114350</v>
      </c>
      <c r="G56" s="95">
        <v>24167</v>
      </c>
      <c r="H56" s="95">
        <v>16646</v>
      </c>
      <c r="I56" s="95">
        <v>5337</v>
      </c>
      <c r="J56" s="95">
        <v>5097</v>
      </c>
      <c r="K56" s="95">
        <v>17006</v>
      </c>
      <c r="L56" s="95">
        <v>3989</v>
      </c>
      <c r="M56" s="95">
        <v>35598</v>
      </c>
      <c r="N56" s="95">
        <v>15392</v>
      </c>
      <c r="O56" s="95">
        <v>32186</v>
      </c>
      <c r="P56" s="95">
        <v>23194</v>
      </c>
      <c r="Q56" s="95">
        <v>27445</v>
      </c>
      <c r="R56" s="95">
        <v>20935</v>
      </c>
    </row>
    <row r="57" spans="1:20" s="90" customFormat="1" ht="32.25" customHeight="1" x14ac:dyDescent="0.2">
      <c r="A57" s="84">
        <v>20</v>
      </c>
      <c r="B57" s="237" t="s">
        <v>76</v>
      </c>
      <c r="C57" s="168">
        <v>0.8</v>
      </c>
      <c r="D57" s="190"/>
      <c r="E57" s="238"/>
      <c r="F57" s="238"/>
      <c r="G57" s="190"/>
      <c r="H57" s="190"/>
      <c r="I57" s="190"/>
      <c r="J57" s="190"/>
      <c r="K57" s="190"/>
      <c r="L57" s="190"/>
      <c r="M57" s="190"/>
      <c r="N57" s="190"/>
      <c r="O57" s="190"/>
      <c r="P57" s="190"/>
      <c r="Q57" s="190"/>
      <c r="R57" s="190"/>
    </row>
    <row r="58" spans="1:20" s="90" customFormat="1" ht="44.25" customHeight="1" x14ac:dyDescent="0.2">
      <c r="A58" s="84">
        <v>21</v>
      </c>
      <c r="B58" s="158" t="s">
        <v>77</v>
      </c>
      <c r="C58" s="168" t="s">
        <v>155</v>
      </c>
      <c r="D58" s="92">
        <v>482680</v>
      </c>
      <c r="E58" s="95">
        <v>209605</v>
      </c>
      <c r="F58" s="95">
        <v>91480</v>
      </c>
      <c r="G58" s="95">
        <v>19334</v>
      </c>
      <c r="H58" s="95">
        <v>13317</v>
      </c>
      <c r="I58" s="95">
        <v>4270</v>
      </c>
      <c r="J58" s="95">
        <v>4078</v>
      </c>
      <c r="K58" s="95">
        <v>13605</v>
      </c>
      <c r="L58" s="95">
        <v>3191</v>
      </c>
      <c r="M58" s="95">
        <v>28478</v>
      </c>
      <c r="N58" s="95">
        <v>12314</v>
      </c>
      <c r="O58" s="95">
        <v>25749</v>
      </c>
      <c r="P58" s="95">
        <v>18555</v>
      </c>
      <c r="Q58" s="95">
        <v>21956</v>
      </c>
      <c r="R58" s="95">
        <v>16748</v>
      </c>
    </row>
    <row r="59" spans="1:20" s="90" customFormat="1" ht="14.25" hidden="1" customHeight="1" x14ac:dyDescent="0.2">
      <c r="A59" s="159"/>
      <c r="B59" s="208" t="s">
        <v>161</v>
      </c>
      <c r="C59" s="209">
        <v>403006</v>
      </c>
      <c r="D59" s="207">
        <v>285831.8</v>
      </c>
      <c r="E59" s="162">
        <v>89658.6</v>
      </c>
      <c r="F59" s="163">
        <v>52999.9</v>
      </c>
      <c r="G59" s="163">
        <v>16821</v>
      </c>
      <c r="H59" s="163">
        <v>10009</v>
      </c>
      <c r="I59" s="163">
        <v>3866</v>
      </c>
      <c r="J59" s="163">
        <v>4109</v>
      </c>
      <c r="K59" s="163">
        <v>9170</v>
      </c>
      <c r="L59" s="163">
        <v>1496.3</v>
      </c>
      <c r="M59" s="163">
        <v>15000</v>
      </c>
      <c r="N59" s="163">
        <v>11357</v>
      </c>
      <c r="O59" s="163">
        <v>22616</v>
      </c>
      <c r="P59" s="163">
        <v>13845</v>
      </c>
      <c r="Q59" s="163">
        <v>18376</v>
      </c>
      <c r="R59" s="163">
        <v>16508</v>
      </c>
    </row>
    <row r="60" spans="1:20" s="90" customFormat="1" ht="14.25" hidden="1" customHeight="1" x14ac:dyDescent="0.2">
      <c r="A60" s="159"/>
      <c r="B60" s="164" t="s">
        <v>98</v>
      </c>
      <c r="C60" s="210">
        <v>0.1976992898368759</v>
      </c>
      <c r="D60" s="162">
        <v>196848.2</v>
      </c>
      <c r="E60" s="162">
        <v>156605.1</v>
      </c>
      <c r="F60" s="162">
        <v>38480.1</v>
      </c>
      <c r="G60" s="162">
        <v>2513</v>
      </c>
      <c r="H60" s="162">
        <v>3308</v>
      </c>
      <c r="I60" s="162">
        <v>404</v>
      </c>
      <c r="J60" s="162">
        <v>-31</v>
      </c>
      <c r="K60" s="162">
        <v>4435</v>
      </c>
      <c r="L60" s="162">
        <v>1694.7</v>
      </c>
      <c r="M60" s="162">
        <v>13478</v>
      </c>
      <c r="N60" s="162">
        <v>957</v>
      </c>
      <c r="O60" s="162">
        <v>3133</v>
      </c>
      <c r="P60" s="162">
        <v>4710</v>
      </c>
      <c r="Q60" s="162">
        <v>3580</v>
      </c>
      <c r="R60" s="162">
        <v>240</v>
      </c>
    </row>
    <row r="61" spans="1:20" s="90" customFormat="1" ht="14.25" hidden="1" customHeight="1" x14ac:dyDescent="0.2">
      <c r="A61" s="159"/>
      <c r="B61" s="160"/>
      <c r="C61" s="161" t="s">
        <v>162</v>
      </c>
      <c r="D61" s="170">
        <v>0.68868544367701579</v>
      </c>
      <c r="E61" s="170">
        <v>1.3378125467049449</v>
      </c>
      <c r="F61" s="170">
        <v>0.72604099253017451</v>
      </c>
      <c r="G61" s="170">
        <v>0.14939658759883478</v>
      </c>
      <c r="H61" s="170">
        <v>0.33050254770706355</v>
      </c>
      <c r="I61" s="170">
        <v>0.10450077599586138</v>
      </c>
      <c r="J61" s="170">
        <v>-7.5444146994402272E-3</v>
      </c>
      <c r="K61" s="170">
        <v>0.48364231188658668</v>
      </c>
      <c r="L61" s="170">
        <v>1.1325937312036358</v>
      </c>
      <c r="M61" s="170">
        <v>0.89853333333333341</v>
      </c>
      <c r="N61" s="170">
        <v>8.4265210883155861E-2</v>
      </c>
      <c r="O61" s="170">
        <v>0.13853024407499115</v>
      </c>
      <c r="P61" s="170">
        <v>0.34019501625135429</v>
      </c>
      <c r="Q61" s="170">
        <v>0.19481932956029602</v>
      </c>
      <c r="R61" s="170">
        <v>1.4538405621516759E-2</v>
      </c>
    </row>
    <row r="62" spans="1:20" s="166" customFormat="1" ht="22.5" customHeight="1" x14ac:dyDescent="0.25">
      <c r="A62" s="248" t="s">
        <v>79</v>
      </c>
      <c r="B62" s="249"/>
      <c r="C62" s="249"/>
      <c r="D62" s="249"/>
      <c r="E62" s="249"/>
      <c r="F62" s="249"/>
      <c r="G62" s="249"/>
      <c r="H62" s="249"/>
      <c r="I62" s="249"/>
      <c r="J62" s="249"/>
      <c r="K62" s="249"/>
      <c r="L62" s="249"/>
      <c r="M62" s="249"/>
      <c r="N62" s="249"/>
      <c r="O62" s="249"/>
      <c r="P62" s="249"/>
      <c r="Q62" s="249"/>
      <c r="R62" s="249"/>
      <c r="S62" s="165"/>
    </row>
    <row r="63" spans="1:20" s="166" customFormat="1" ht="64.5" customHeight="1" x14ac:dyDescent="0.25">
      <c r="A63" s="250" t="s">
        <v>80</v>
      </c>
      <c r="B63" s="250"/>
      <c r="C63" s="250"/>
      <c r="D63" s="250"/>
      <c r="E63" s="250"/>
      <c r="F63" s="250"/>
      <c r="G63" s="250"/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165"/>
    </row>
    <row r="64" spans="1:20" ht="26.25" customHeight="1" x14ac:dyDescent="0.2">
      <c r="A64" s="251" t="s">
        <v>116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</row>
    <row r="65" spans="1:19" s="166" customFormat="1" ht="15.75" hidden="1" x14ac:dyDescent="0.25">
      <c r="A65" s="248" t="s">
        <v>79</v>
      </c>
      <c r="B65" s="249"/>
      <c r="C65" s="249"/>
      <c r="D65" s="249"/>
      <c r="E65" s="249"/>
      <c r="F65" s="249"/>
      <c r="G65" s="249"/>
      <c r="H65" s="249"/>
      <c r="I65" s="249"/>
      <c r="J65" s="249"/>
      <c r="K65" s="249"/>
      <c r="L65" s="249"/>
      <c r="M65" s="249"/>
      <c r="N65" s="249"/>
      <c r="O65" s="249"/>
      <c r="P65" s="249"/>
      <c r="Q65" s="249"/>
      <c r="R65" s="249"/>
      <c r="S65" s="165"/>
    </row>
    <row r="66" spans="1:19" s="166" customFormat="1" ht="15.75" hidden="1" x14ac:dyDescent="0.25">
      <c r="A66" s="250" t="s">
        <v>80</v>
      </c>
      <c r="B66" s="250"/>
      <c r="C66" s="250"/>
      <c r="D66" s="250"/>
      <c r="E66" s="250"/>
      <c r="F66" s="250"/>
      <c r="G66" s="250"/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165"/>
    </row>
  </sheetData>
  <mergeCells count="12">
    <mergeCell ref="S8:S11"/>
    <mergeCell ref="A65:R65"/>
    <mergeCell ref="A66:R66"/>
    <mergeCell ref="A64:R64"/>
    <mergeCell ref="A3:R3"/>
    <mergeCell ref="C46:C49"/>
    <mergeCell ref="A62:R62"/>
    <mergeCell ref="A63:R63"/>
    <mergeCell ref="C32:C33"/>
    <mergeCell ref="C13:C15"/>
    <mergeCell ref="C8:C11"/>
    <mergeCell ref="C29:C30"/>
  </mergeCells>
  <pageMargins left="0.70866141732283472" right="0.31496062992125984" top="0.35433070866141736" bottom="0.35433070866141736" header="0.31496062992125984" footer="0.31496062992125984"/>
  <pageSetup paperSize="9" scale="46" fitToHeight="4" orientation="landscape" r:id="rId1"/>
  <rowBreaks count="1" manualBreakCount="1">
    <brk id="31" min="1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46"/>
  <sheetViews>
    <sheetView view="pageBreakPreview" topLeftCell="A4" zoomScale="90" zoomScaleNormal="55" zoomScaleSheetLayoutView="90" workbookViewId="0">
      <selection activeCell="D15" sqref="D15"/>
    </sheetView>
  </sheetViews>
  <sheetFormatPr defaultRowHeight="12.75" x14ac:dyDescent="0.2"/>
  <cols>
    <col min="1" max="1" width="5.42578125" style="129" customWidth="1"/>
    <col min="2" max="2" width="45.28515625" style="5" customWidth="1"/>
    <col min="3" max="3" width="17.85546875" style="5" customWidth="1"/>
    <col min="4" max="4" width="12.28515625" style="3" customWidth="1"/>
    <col min="5" max="5" width="12.28515625" style="4" customWidth="1"/>
    <col min="6" max="6" width="11" style="4" customWidth="1"/>
    <col min="7" max="7" width="11" style="5" bestFit="1" customWidth="1"/>
    <col min="8" max="8" width="11" style="5" customWidth="1"/>
    <col min="9" max="9" width="9.7109375" style="5" bestFit="1" customWidth="1"/>
    <col min="10" max="10" width="11" style="5" customWidth="1"/>
    <col min="11" max="11" width="11" style="5" bestFit="1" customWidth="1"/>
    <col min="12" max="12" width="9.7109375" style="5" customWidth="1"/>
    <col min="13" max="13" width="11" style="5" bestFit="1" customWidth="1"/>
    <col min="14" max="14" width="9.7109375" style="5" customWidth="1"/>
    <col min="15" max="16" width="11" style="5" customWidth="1"/>
    <col min="17" max="17" width="12.85546875" style="5" customWidth="1"/>
    <col min="18" max="18" width="17" style="5" customWidth="1"/>
    <col min="19" max="16384" width="9.140625" style="5"/>
  </cols>
  <sheetData>
    <row r="1" spans="1:20" ht="12.75" customHeight="1" x14ac:dyDescent="0.2">
      <c r="A1" s="1"/>
      <c r="B1" s="2"/>
      <c r="C1" s="2"/>
      <c r="P1" s="240" t="s">
        <v>85</v>
      </c>
      <c r="Q1" s="240"/>
      <c r="R1" s="240"/>
      <c r="S1" s="6"/>
    </row>
    <row r="2" spans="1:20" ht="77.25" customHeight="1" x14ac:dyDescent="0.2">
      <c r="A2" s="1"/>
      <c r="C2" s="2"/>
      <c r="P2" s="240"/>
      <c r="Q2" s="240"/>
      <c r="R2" s="240"/>
      <c r="S2" s="6"/>
    </row>
    <row r="3" spans="1:20" ht="58.5" customHeight="1" x14ac:dyDescent="0.2">
      <c r="A3" s="241" t="s">
        <v>81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6"/>
    </row>
    <row r="4" spans="1:20" ht="6.75" customHeight="1" x14ac:dyDescent="0.2">
      <c r="A4" s="7"/>
      <c r="B4" s="8"/>
      <c r="C4" s="8"/>
      <c r="D4" s="9"/>
      <c r="E4" s="10"/>
      <c r="F4" s="10"/>
      <c r="G4" s="11"/>
      <c r="H4" s="11"/>
      <c r="I4" s="11"/>
      <c r="J4" s="12"/>
      <c r="K4" s="11"/>
      <c r="L4" s="11"/>
      <c r="M4" s="11"/>
      <c r="N4" s="11"/>
      <c r="O4" s="11"/>
      <c r="P4" s="11"/>
      <c r="Q4" s="11"/>
      <c r="R4" s="11"/>
      <c r="S4" s="6"/>
    </row>
    <row r="5" spans="1:20" ht="162.75" customHeight="1" x14ac:dyDescent="0.2">
      <c r="A5" s="13" t="s">
        <v>0</v>
      </c>
      <c r="B5" s="14" t="s">
        <v>1</v>
      </c>
      <c r="C5" s="14" t="s">
        <v>2</v>
      </c>
      <c r="D5" s="15" t="s">
        <v>3</v>
      </c>
      <c r="E5" s="16" t="s">
        <v>4</v>
      </c>
      <c r="F5" s="16" t="s">
        <v>5</v>
      </c>
      <c r="G5" s="17" t="s">
        <v>6</v>
      </c>
      <c r="H5" s="17" t="s">
        <v>7</v>
      </c>
      <c r="I5" s="17" t="s">
        <v>8</v>
      </c>
      <c r="J5" s="17" t="s">
        <v>9</v>
      </c>
      <c r="K5" s="17" t="s">
        <v>10</v>
      </c>
      <c r="L5" s="17" t="s">
        <v>11</v>
      </c>
      <c r="M5" s="17" t="s">
        <v>12</v>
      </c>
      <c r="N5" s="17" t="s">
        <v>13</v>
      </c>
      <c r="O5" s="17" t="s">
        <v>14</v>
      </c>
      <c r="P5" s="17" t="s">
        <v>15</v>
      </c>
      <c r="Q5" s="17" t="s">
        <v>16</v>
      </c>
      <c r="R5" s="17" t="s">
        <v>17</v>
      </c>
      <c r="S5" s="18"/>
      <c r="T5" s="19"/>
    </row>
    <row r="6" spans="1:20" s="23" customFormat="1" ht="12" customHeight="1" x14ac:dyDescent="0.2">
      <c r="A6" s="20">
        <v>1</v>
      </c>
      <c r="B6" s="21">
        <v>2</v>
      </c>
      <c r="C6" s="21">
        <v>3</v>
      </c>
      <c r="D6" s="21">
        <v>4</v>
      </c>
      <c r="E6" s="22">
        <v>5</v>
      </c>
      <c r="F6" s="22">
        <v>6</v>
      </c>
      <c r="G6" s="21">
        <v>7</v>
      </c>
      <c r="H6" s="21">
        <v>8</v>
      </c>
      <c r="I6" s="21">
        <v>9</v>
      </c>
      <c r="J6" s="20">
        <v>10</v>
      </c>
      <c r="K6" s="21">
        <v>11</v>
      </c>
      <c r="L6" s="21">
        <v>12</v>
      </c>
      <c r="M6" s="20">
        <v>13</v>
      </c>
      <c r="N6" s="21">
        <v>14</v>
      </c>
      <c r="O6" s="21">
        <v>15</v>
      </c>
      <c r="P6" s="20">
        <v>16</v>
      </c>
      <c r="Q6" s="21">
        <v>17</v>
      </c>
      <c r="R6" s="21">
        <v>18</v>
      </c>
    </row>
    <row r="7" spans="1:20" s="30" customFormat="1" ht="42" customHeight="1" x14ac:dyDescent="0.2">
      <c r="A7" s="24">
        <v>1</v>
      </c>
      <c r="B7" s="25" t="s">
        <v>18</v>
      </c>
      <c r="C7" s="26" t="s">
        <v>19</v>
      </c>
      <c r="D7" s="27">
        <f>SUM(E7:R7)</f>
        <v>12501</v>
      </c>
      <c r="E7" s="28">
        <f t="shared" ref="E7:R7" si="0">E8+E9+E10</f>
        <v>5888</v>
      </c>
      <c r="F7" s="28">
        <f t="shared" si="0"/>
        <v>2422</v>
      </c>
      <c r="G7" s="27">
        <f>G8+G9+G10</f>
        <v>435</v>
      </c>
      <c r="H7" s="27">
        <f t="shared" si="0"/>
        <v>273</v>
      </c>
      <c r="I7" s="27">
        <f t="shared" si="0"/>
        <v>91</v>
      </c>
      <c r="J7" s="27">
        <f t="shared" si="0"/>
        <v>711</v>
      </c>
      <c r="K7" s="27">
        <f t="shared" si="0"/>
        <v>312</v>
      </c>
      <c r="L7" s="27">
        <f t="shared" si="0"/>
        <v>65</v>
      </c>
      <c r="M7" s="27">
        <f t="shared" si="0"/>
        <v>533</v>
      </c>
      <c r="N7" s="27">
        <f>N8+N9+N10</f>
        <v>286</v>
      </c>
      <c r="O7" s="27">
        <f t="shared" si="0"/>
        <v>463</v>
      </c>
      <c r="P7" s="27">
        <f t="shared" si="0"/>
        <v>315</v>
      </c>
      <c r="Q7" s="27">
        <f t="shared" si="0"/>
        <v>366</v>
      </c>
      <c r="R7" s="27">
        <f t="shared" si="0"/>
        <v>341</v>
      </c>
      <c r="S7" s="29"/>
    </row>
    <row r="8" spans="1:20" s="30" customFormat="1" ht="23.25" hidden="1" customHeight="1" x14ac:dyDescent="0.2">
      <c r="A8" s="31" t="s">
        <v>20</v>
      </c>
      <c r="B8" s="32" t="s">
        <v>21</v>
      </c>
      <c r="C8" s="242" t="s">
        <v>82</v>
      </c>
      <c r="D8" s="33">
        <f>SUM(E8:R8)</f>
        <v>0</v>
      </c>
      <c r="E8" s="34"/>
      <c r="F8" s="34"/>
      <c r="G8" s="35"/>
      <c r="H8" s="35"/>
      <c r="I8" s="35"/>
      <c r="J8" s="35"/>
      <c r="K8" s="35">
        <v>0</v>
      </c>
      <c r="L8" s="35"/>
      <c r="M8" s="35"/>
      <c r="N8" s="35"/>
      <c r="O8" s="35">
        <v>0</v>
      </c>
      <c r="P8" s="35"/>
      <c r="Q8" s="35"/>
      <c r="R8" s="35">
        <v>0</v>
      </c>
      <c r="S8" s="29"/>
    </row>
    <row r="9" spans="1:20" s="30" customFormat="1" ht="23.25" customHeight="1" x14ac:dyDescent="0.2">
      <c r="A9" s="36" t="s">
        <v>20</v>
      </c>
      <c r="B9" s="37" t="s">
        <v>23</v>
      </c>
      <c r="C9" s="243"/>
      <c r="D9" s="38">
        <f>SUM(E9:R9)</f>
        <v>5973</v>
      </c>
      <c r="E9" s="39">
        <f>239+3113</f>
        <v>3352</v>
      </c>
      <c r="F9" s="39">
        <f>98+883</f>
        <v>981</v>
      </c>
      <c r="G9" s="40">
        <f>198+13</f>
        <v>211</v>
      </c>
      <c r="H9" s="40">
        <f>20+111</f>
        <v>131</v>
      </c>
      <c r="I9" s="40">
        <v>14</v>
      </c>
      <c r="J9" s="40">
        <f>3+393</f>
        <v>396</v>
      </c>
      <c r="K9" s="40">
        <v>0</v>
      </c>
      <c r="L9" s="40">
        <v>32</v>
      </c>
      <c r="M9" s="40">
        <f>76+350</f>
        <v>426</v>
      </c>
      <c r="N9" s="40">
        <f>146+13</f>
        <v>159</v>
      </c>
      <c r="O9" s="40">
        <v>0</v>
      </c>
      <c r="P9" s="40">
        <f>119+1</f>
        <v>120</v>
      </c>
      <c r="Q9" s="40">
        <f>134+17</f>
        <v>151</v>
      </c>
      <c r="R9" s="40">
        <v>0</v>
      </c>
      <c r="S9" s="29"/>
    </row>
    <row r="10" spans="1:20" s="30" customFormat="1" ht="28.5" customHeight="1" x14ac:dyDescent="0.2">
      <c r="A10" s="41" t="s">
        <v>22</v>
      </c>
      <c r="B10" s="37" t="s">
        <v>24</v>
      </c>
      <c r="C10" s="244"/>
      <c r="D10" s="42">
        <f>SUM(E10:R10)</f>
        <v>6528</v>
      </c>
      <c r="E10" s="43">
        <v>2536</v>
      </c>
      <c r="F10" s="43">
        <v>1441</v>
      </c>
      <c r="G10" s="44">
        <v>224</v>
      </c>
      <c r="H10" s="44">
        <v>142</v>
      </c>
      <c r="I10" s="44">
        <v>77</v>
      </c>
      <c r="J10" s="44">
        <v>315</v>
      </c>
      <c r="K10" s="44">
        <v>312</v>
      </c>
      <c r="L10" s="44">
        <v>33</v>
      </c>
      <c r="M10" s="44">
        <v>107</v>
      </c>
      <c r="N10" s="44">
        <v>127</v>
      </c>
      <c r="O10" s="44">
        <v>463</v>
      </c>
      <c r="P10" s="44">
        <v>195</v>
      </c>
      <c r="Q10" s="44">
        <v>215</v>
      </c>
      <c r="R10" s="44">
        <v>341</v>
      </c>
      <c r="S10" s="29"/>
    </row>
    <row r="11" spans="1:20" s="51" customFormat="1" ht="33" customHeight="1" x14ac:dyDescent="0.2">
      <c r="A11" s="24">
        <v>2</v>
      </c>
      <c r="B11" s="45" t="s">
        <v>25</v>
      </c>
      <c r="C11" s="46"/>
      <c r="D11" s="47"/>
      <c r="E11" s="48"/>
      <c r="F11" s="48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7"/>
      <c r="R11" s="47"/>
      <c r="S11" s="50"/>
    </row>
    <row r="12" spans="1:20" s="51" customFormat="1" ht="24" hidden="1" customHeight="1" x14ac:dyDescent="0.2">
      <c r="A12" s="31" t="s">
        <v>26</v>
      </c>
      <c r="B12" s="32" t="s">
        <v>27</v>
      </c>
      <c r="C12" s="242" t="s">
        <v>82</v>
      </c>
      <c r="D12" s="52"/>
      <c r="E12" s="53">
        <v>67.22</v>
      </c>
      <c r="F12" s="53">
        <v>55.5</v>
      </c>
      <c r="G12" s="54">
        <v>85.5</v>
      </c>
      <c r="H12" s="54">
        <v>87.5</v>
      </c>
      <c r="I12" s="54">
        <v>75.5</v>
      </c>
      <c r="J12" s="54">
        <v>77.739999999999995</v>
      </c>
      <c r="K12" s="54">
        <v>0</v>
      </c>
      <c r="L12" s="54">
        <v>100</v>
      </c>
      <c r="M12" s="54">
        <v>69.34</v>
      </c>
      <c r="N12" s="54">
        <v>77</v>
      </c>
      <c r="O12" s="54">
        <v>73</v>
      </c>
      <c r="P12" s="54">
        <v>113.4</v>
      </c>
      <c r="Q12" s="54">
        <v>105.89</v>
      </c>
      <c r="R12" s="54">
        <v>106.24</v>
      </c>
      <c r="S12" s="50"/>
    </row>
    <row r="13" spans="1:20" s="51" customFormat="1" ht="21.75" customHeight="1" x14ac:dyDescent="0.2">
      <c r="A13" s="36" t="s">
        <v>26</v>
      </c>
      <c r="B13" s="37" t="s">
        <v>29</v>
      </c>
      <c r="C13" s="243"/>
      <c r="D13" s="55"/>
      <c r="E13" s="56">
        <v>164.05</v>
      </c>
      <c r="F13" s="56">
        <v>161</v>
      </c>
      <c r="G13" s="57">
        <v>200</v>
      </c>
      <c r="H13" s="57">
        <v>200</v>
      </c>
      <c r="I13" s="57">
        <v>200</v>
      </c>
      <c r="J13" s="57">
        <v>194</v>
      </c>
      <c r="K13" s="57">
        <v>0</v>
      </c>
      <c r="L13" s="57">
        <v>143</v>
      </c>
      <c r="M13" s="57">
        <v>169</v>
      </c>
      <c r="N13" s="57">
        <v>190</v>
      </c>
      <c r="O13" s="57">
        <v>207</v>
      </c>
      <c r="P13" s="57">
        <v>272</v>
      </c>
      <c r="Q13" s="57">
        <v>258</v>
      </c>
      <c r="R13" s="57">
        <v>254</v>
      </c>
      <c r="S13" s="50"/>
    </row>
    <row r="14" spans="1:20" s="51" customFormat="1" ht="26.25" customHeight="1" x14ac:dyDescent="0.2">
      <c r="A14" s="41" t="s">
        <v>28</v>
      </c>
      <c r="B14" s="37" t="s">
        <v>30</v>
      </c>
      <c r="C14" s="244"/>
      <c r="D14" s="58"/>
      <c r="E14" s="59">
        <v>200.43</v>
      </c>
      <c r="F14" s="59">
        <v>193</v>
      </c>
      <c r="G14" s="60">
        <v>246.4</v>
      </c>
      <c r="H14" s="60">
        <v>337.5</v>
      </c>
      <c r="I14" s="60">
        <v>251</v>
      </c>
      <c r="J14" s="60">
        <v>233.21</v>
      </c>
      <c r="K14" s="60">
        <v>219</v>
      </c>
      <c r="L14" s="60">
        <v>250</v>
      </c>
      <c r="M14" s="60">
        <v>194.22</v>
      </c>
      <c r="N14" s="60">
        <v>254</v>
      </c>
      <c r="O14" s="60">
        <v>256</v>
      </c>
      <c r="P14" s="60">
        <v>317.51</v>
      </c>
      <c r="Q14" s="60">
        <v>305.91000000000003</v>
      </c>
      <c r="R14" s="60">
        <v>297.47000000000003</v>
      </c>
      <c r="S14" s="61"/>
    </row>
    <row r="15" spans="1:20" s="51" customFormat="1" ht="55.5" customHeight="1" x14ac:dyDescent="0.2">
      <c r="A15" s="24">
        <v>3</v>
      </c>
      <c r="B15" s="25" t="s">
        <v>31</v>
      </c>
      <c r="C15" s="21" t="s">
        <v>32</v>
      </c>
      <c r="D15" s="62">
        <v>1.04</v>
      </c>
      <c r="E15" s="63"/>
      <c r="F15" s="63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50"/>
    </row>
    <row r="16" spans="1:20" s="51" customFormat="1" ht="43.5" customHeight="1" x14ac:dyDescent="0.2">
      <c r="A16" s="24">
        <v>4</v>
      </c>
      <c r="B16" s="45" t="s">
        <v>33</v>
      </c>
      <c r="C16" s="26" t="s">
        <v>34</v>
      </c>
      <c r="D16" s="64"/>
      <c r="E16" s="65">
        <f>E17+E18+E19</f>
        <v>1100513.5232000002</v>
      </c>
      <c r="F16" s="65">
        <f t="shared" ref="F16:R16" si="1">F17+F18+F19</f>
        <v>453496.16000000003</v>
      </c>
      <c r="G16" s="66">
        <f t="shared" si="1"/>
        <v>101289.344</v>
      </c>
      <c r="H16" s="66">
        <f t="shared" si="1"/>
        <v>77090</v>
      </c>
      <c r="I16" s="66">
        <f t="shared" si="1"/>
        <v>23012.080000000002</v>
      </c>
      <c r="J16" s="66">
        <f t="shared" si="1"/>
        <v>156296.55600000001</v>
      </c>
      <c r="K16" s="66">
        <f t="shared" si="1"/>
        <v>71061.119999999995</v>
      </c>
      <c r="L16" s="66">
        <f t="shared" si="1"/>
        <v>13339.04</v>
      </c>
      <c r="M16" s="66">
        <f t="shared" si="1"/>
        <v>96486.561600000015</v>
      </c>
      <c r="N16" s="66">
        <f>N17+N18+N19</f>
        <v>64966.720000000001</v>
      </c>
      <c r="O16" s="66">
        <f t="shared" si="1"/>
        <v>123269.12000000001</v>
      </c>
      <c r="P16" s="66">
        <f t="shared" si="1"/>
        <v>98336.627999999997</v>
      </c>
      <c r="Q16" s="66">
        <f t="shared" si="1"/>
        <v>108917.796</v>
      </c>
      <c r="R16" s="66">
        <f t="shared" si="1"/>
        <v>105494.7608</v>
      </c>
      <c r="S16" s="50"/>
      <c r="T16" s="67"/>
    </row>
    <row r="17" spans="1:20" s="30" customFormat="1" ht="22.5" hidden="1" customHeight="1" x14ac:dyDescent="0.2">
      <c r="A17" s="31" t="s">
        <v>35</v>
      </c>
      <c r="B17" s="32" t="s">
        <v>21</v>
      </c>
      <c r="C17" s="68" t="s">
        <v>36</v>
      </c>
      <c r="D17" s="69"/>
      <c r="E17" s="70">
        <f>E8*E12*$D$15</f>
        <v>0</v>
      </c>
      <c r="F17" s="70">
        <f t="shared" ref="F17:R17" si="2">F8*F12*$D$15</f>
        <v>0</v>
      </c>
      <c r="G17" s="70">
        <f>G8*G12*$D$15</f>
        <v>0</v>
      </c>
      <c r="H17" s="70">
        <f t="shared" si="2"/>
        <v>0</v>
      </c>
      <c r="I17" s="70">
        <f t="shared" si="2"/>
        <v>0</v>
      </c>
      <c r="J17" s="70">
        <f t="shared" si="2"/>
        <v>0</v>
      </c>
      <c r="K17" s="70">
        <f t="shared" si="2"/>
        <v>0</v>
      </c>
      <c r="L17" s="70">
        <f t="shared" si="2"/>
        <v>0</v>
      </c>
      <c r="M17" s="70">
        <f t="shared" si="2"/>
        <v>0</v>
      </c>
      <c r="N17" s="70">
        <f t="shared" si="2"/>
        <v>0</v>
      </c>
      <c r="O17" s="70">
        <f t="shared" si="2"/>
        <v>0</v>
      </c>
      <c r="P17" s="70">
        <f t="shared" si="2"/>
        <v>0</v>
      </c>
      <c r="Q17" s="70">
        <f t="shared" si="2"/>
        <v>0</v>
      </c>
      <c r="R17" s="70">
        <f t="shared" si="2"/>
        <v>0</v>
      </c>
      <c r="S17" s="29"/>
    </row>
    <row r="18" spans="1:20" s="30" customFormat="1" ht="22.5" customHeight="1" x14ac:dyDescent="0.2">
      <c r="A18" s="36" t="s">
        <v>35</v>
      </c>
      <c r="B18" s="37" t="s">
        <v>23</v>
      </c>
      <c r="C18" s="71" t="s">
        <v>36</v>
      </c>
      <c r="D18" s="72"/>
      <c r="E18" s="70">
        <f t="shared" ref="E18:R19" si="3">E9*E13*$D$15</f>
        <v>571891.42400000012</v>
      </c>
      <c r="F18" s="70">
        <f t="shared" si="3"/>
        <v>164258.64000000001</v>
      </c>
      <c r="G18" s="70">
        <f t="shared" si="3"/>
        <v>43888</v>
      </c>
      <c r="H18" s="70">
        <f t="shared" si="3"/>
        <v>27248</v>
      </c>
      <c r="I18" s="70">
        <f t="shared" si="3"/>
        <v>2912</v>
      </c>
      <c r="J18" s="70">
        <f t="shared" si="3"/>
        <v>79896.960000000006</v>
      </c>
      <c r="K18" s="70">
        <f t="shared" si="3"/>
        <v>0</v>
      </c>
      <c r="L18" s="70">
        <f t="shared" si="3"/>
        <v>4759.04</v>
      </c>
      <c r="M18" s="70">
        <f t="shared" si="3"/>
        <v>74873.760000000009</v>
      </c>
      <c r="N18" s="70">
        <f t="shared" si="3"/>
        <v>31418.400000000001</v>
      </c>
      <c r="O18" s="70">
        <f t="shared" si="3"/>
        <v>0</v>
      </c>
      <c r="P18" s="70">
        <f t="shared" si="3"/>
        <v>33945.599999999999</v>
      </c>
      <c r="Q18" s="70">
        <f t="shared" si="3"/>
        <v>40516.32</v>
      </c>
      <c r="R18" s="70">
        <f t="shared" si="3"/>
        <v>0</v>
      </c>
    </row>
    <row r="19" spans="1:20" s="30" customFormat="1" ht="27.75" customHeight="1" x14ac:dyDescent="0.2">
      <c r="A19" s="41" t="s">
        <v>37</v>
      </c>
      <c r="B19" s="37" t="s">
        <v>24</v>
      </c>
      <c r="C19" s="71" t="s">
        <v>38</v>
      </c>
      <c r="D19" s="73"/>
      <c r="E19" s="70">
        <f t="shared" si="3"/>
        <v>528622.09920000006</v>
      </c>
      <c r="F19" s="70">
        <f t="shared" si="3"/>
        <v>289237.52</v>
      </c>
      <c r="G19" s="70">
        <f t="shared" si="3"/>
        <v>57401.343999999997</v>
      </c>
      <c r="H19" s="70">
        <f t="shared" si="3"/>
        <v>49842</v>
      </c>
      <c r="I19" s="70">
        <f t="shared" si="3"/>
        <v>20100.080000000002</v>
      </c>
      <c r="J19" s="70">
        <f t="shared" si="3"/>
        <v>76399.596000000005</v>
      </c>
      <c r="K19" s="70">
        <f t="shared" si="3"/>
        <v>71061.119999999995</v>
      </c>
      <c r="L19" s="70">
        <f t="shared" si="3"/>
        <v>8580</v>
      </c>
      <c r="M19" s="70">
        <f t="shared" si="3"/>
        <v>21612.801600000003</v>
      </c>
      <c r="N19" s="70">
        <f t="shared" si="3"/>
        <v>33548.32</v>
      </c>
      <c r="O19" s="70">
        <f t="shared" si="3"/>
        <v>123269.12000000001</v>
      </c>
      <c r="P19" s="70">
        <f t="shared" si="3"/>
        <v>64391.027999999998</v>
      </c>
      <c r="Q19" s="70">
        <f t="shared" si="3"/>
        <v>68401.47600000001</v>
      </c>
      <c r="R19" s="70">
        <f t="shared" si="3"/>
        <v>105494.7608</v>
      </c>
      <c r="S19" s="29"/>
    </row>
    <row r="20" spans="1:20" s="51" customFormat="1" ht="42" customHeight="1" x14ac:dyDescent="0.2">
      <c r="A20" s="24">
        <v>5</v>
      </c>
      <c r="B20" s="45" t="s">
        <v>39</v>
      </c>
      <c r="C20" s="74" t="s">
        <v>40</v>
      </c>
      <c r="D20" s="64">
        <v>190</v>
      </c>
      <c r="E20" s="75"/>
      <c r="F20" s="75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50"/>
    </row>
    <row r="21" spans="1:20" ht="46.9" customHeight="1" x14ac:dyDescent="0.2">
      <c r="A21" s="24">
        <v>6</v>
      </c>
      <c r="B21" s="45" t="s">
        <v>41</v>
      </c>
      <c r="C21" s="77" t="s">
        <v>42</v>
      </c>
      <c r="D21" s="78">
        <f>SUM(E21:R21)</f>
        <v>492775</v>
      </c>
      <c r="E21" s="79">
        <f>E22+E23+E24</f>
        <v>209097</v>
      </c>
      <c r="F21" s="79">
        <f t="shared" ref="F21:R21" si="4">F22+F23+F24</f>
        <v>86164</v>
      </c>
      <c r="G21" s="79">
        <f t="shared" si="4"/>
        <v>19245</v>
      </c>
      <c r="H21" s="79">
        <f t="shared" si="4"/>
        <v>14647</v>
      </c>
      <c r="I21" s="79">
        <f t="shared" si="4"/>
        <v>4372</v>
      </c>
      <c r="J21" s="79">
        <f t="shared" si="4"/>
        <v>29696</v>
      </c>
      <c r="K21" s="79">
        <f t="shared" si="4"/>
        <v>13502</v>
      </c>
      <c r="L21" s="79">
        <f t="shared" si="4"/>
        <v>2534</v>
      </c>
      <c r="M21" s="79">
        <f t="shared" si="4"/>
        <v>18332</v>
      </c>
      <c r="N21" s="79">
        <f t="shared" si="4"/>
        <v>12343</v>
      </c>
      <c r="O21" s="79">
        <f t="shared" si="4"/>
        <v>23421</v>
      </c>
      <c r="P21" s="79">
        <f t="shared" si="4"/>
        <v>18684</v>
      </c>
      <c r="Q21" s="79">
        <f t="shared" si="4"/>
        <v>20694</v>
      </c>
      <c r="R21" s="79">
        <f t="shared" si="4"/>
        <v>20044</v>
      </c>
      <c r="S21" s="6"/>
    </row>
    <row r="22" spans="1:20" ht="23.25" hidden="1" customHeight="1" x14ac:dyDescent="0.2">
      <c r="A22" s="31" t="s">
        <v>43</v>
      </c>
      <c r="B22" s="32" t="s">
        <v>21</v>
      </c>
      <c r="C22" s="68" t="s">
        <v>44</v>
      </c>
      <c r="D22" s="80">
        <f>SUM(E22:R22)</f>
        <v>0</v>
      </c>
      <c r="E22" s="81">
        <f>ROUND((E17*$D$20)/1000,0)</f>
        <v>0</v>
      </c>
      <c r="F22" s="81">
        <f t="shared" ref="F22:R22" si="5">ROUND((F17*$D$20)/1000,0)</f>
        <v>0</v>
      </c>
      <c r="G22" s="81">
        <f t="shared" si="5"/>
        <v>0</v>
      </c>
      <c r="H22" s="81">
        <f>ROUND((H17*$D$20)/1000,0)</f>
        <v>0</v>
      </c>
      <c r="I22" s="81">
        <f t="shared" si="5"/>
        <v>0</v>
      </c>
      <c r="J22" s="81">
        <f t="shared" si="5"/>
        <v>0</v>
      </c>
      <c r="K22" s="81">
        <f t="shared" si="5"/>
        <v>0</v>
      </c>
      <c r="L22" s="81">
        <f t="shared" si="5"/>
        <v>0</v>
      </c>
      <c r="M22" s="81">
        <f t="shared" si="5"/>
        <v>0</v>
      </c>
      <c r="N22" s="81">
        <f t="shared" si="5"/>
        <v>0</v>
      </c>
      <c r="O22" s="81">
        <f t="shared" si="5"/>
        <v>0</v>
      </c>
      <c r="P22" s="81">
        <f t="shared" si="5"/>
        <v>0</v>
      </c>
      <c r="Q22" s="81">
        <f t="shared" si="5"/>
        <v>0</v>
      </c>
      <c r="R22" s="81">
        <f t="shared" si="5"/>
        <v>0</v>
      </c>
      <c r="S22" s="6"/>
    </row>
    <row r="23" spans="1:20" ht="21.75" customHeight="1" x14ac:dyDescent="0.2">
      <c r="A23" s="36" t="s">
        <v>43</v>
      </c>
      <c r="B23" s="37" t="s">
        <v>23</v>
      </c>
      <c r="C23" s="71" t="s">
        <v>44</v>
      </c>
      <c r="D23" s="82">
        <f>SUM(E23:R23)</f>
        <v>204364</v>
      </c>
      <c r="E23" s="81">
        <f t="shared" ref="E23:R24" si="6">ROUND((E18*$D$20)/1000,0)</f>
        <v>108659</v>
      </c>
      <c r="F23" s="81">
        <f t="shared" si="6"/>
        <v>31209</v>
      </c>
      <c r="G23" s="81">
        <f t="shared" si="6"/>
        <v>8339</v>
      </c>
      <c r="H23" s="81">
        <f t="shared" si="6"/>
        <v>5177</v>
      </c>
      <c r="I23" s="81">
        <f t="shared" si="6"/>
        <v>553</v>
      </c>
      <c r="J23" s="81">
        <f t="shared" si="6"/>
        <v>15180</v>
      </c>
      <c r="K23" s="81">
        <f t="shared" si="6"/>
        <v>0</v>
      </c>
      <c r="L23" s="81">
        <f t="shared" si="6"/>
        <v>904</v>
      </c>
      <c r="M23" s="81">
        <f t="shared" si="6"/>
        <v>14226</v>
      </c>
      <c r="N23" s="81">
        <f t="shared" si="6"/>
        <v>5969</v>
      </c>
      <c r="O23" s="81">
        <f t="shared" si="6"/>
        <v>0</v>
      </c>
      <c r="P23" s="81">
        <f t="shared" si="6"/>
        <v>6450</v>
      </c>
      <c r="Q23" s="81">
        <f t="shared" si="6"/>
        <v>7698</v>
      </c>
      <c r="R23" s="81">
        <f t="shared" si="6"/>
        <v>0</v>
      </c>
      <c r="S23" s="6"/>
    </row>
    <row r="24" spans="1:20" ht="28.5" customHeight="1" x14ac:dyDescent="0.2">
      <c r="A24" s="41" t="s">
        <v>45</v>
      </c>
      <c r="B24" s="37" t="s">
        <v>24</v>
      </c>
      <c r="C24" s="71" t="s">
        <v>46</v>
      </c>
      <c r="D24" s="83">
        <f>SUM(E24:R24)</f>
        <v>288411</v>
      </c>
      <c r="E24" s="81">
        <f t="shared" si="6"/>
        <v>100438</v>
      </c>
      <c r="F24" s="81">
        <f t="shared" si="6"/>
        <v>54955</v>
      </c>
      <c r="G24" s="81">
        <f t="shared" si="6"/>
        <v>10906</v>
      </c>
      <c r="H24" s="81">
        <f t="shared" si="6"/>
        <v>9470</v>
      </c>
      <c r="I24" s="81">
        <f t="shared" si="6"/>
        <v>3819</v>
      </c>
      <c r="J24" s="81">
        <f t="shared" si="6"/>
        <v>14516</v>
      </c>
      <c r="K24" s="81">
        <f t="shared" si="6"/>
        <v>13502</v>
      </c>
      <c r="L24" s="81">
        <f t="shared" si="6"/>
        <v>1630</v>
      </c>
      <c r="M24" s="81">
        <f t="shared" si="6"/>
        <v>4106</v>
      </c>
      <c r="N24" s="81">
        <f t="shared" si="6"/>
        <v>6374</v>
      </c>
      <c r="O24" s="81">
        <f t="shared" si="6"/>
        <v>23421</v>
      </c>
      <c r="P24" s="81">
        <f t="shared" si="6"/>
        <v>12234</v>
      </c>
      <c r="Q24" s="81">
        <f t="shared" si="6"/>
        <v>12996</v>
      </c>
      <c r="R24" s="81">
        <f t="shared" si="6"/>
        <v>20044</v>
      </c>
      <c r="S24" s="6"/>
    </row>
    <row r="25" spans="1:20" s="90" customFormat="1" ht="46.5" customHeight="1" x14ac:dyDescent="0.2">
      <c r="A25" s="84">
        <v>7</v>
      </c>
      <c r="B25" s="85" t="s">
        <v>47</v>
      </c>
      <c r="C25" s="86"/>
      <c r="D25" s="87">
        <f>SUM(E25:R25)</f>
        <v>78</v>
      </c>
      <c r="E25" s="88">
        <v>15</v>
      </c>
      <c r="F25" s="88">
        <v>11</v>
      </c>
      <c r="G25" s="89">
        <v>1</v>
      </c>
      <c r="H25" s="89">
        <v>3</v>
      </c>
      <c r="I25" s="89">
        <v>0</v>
      </c>
      <c r="J25" s="89">
        <v>3</v>
      </c>
      <c r="K25" s="89">
        <v>0</v>
      </c>
      <c r="L25" s="89">
        <v>0</v>
      </c>
      <c r="M25" s="89">
        <v>29</v>
      </c>
      <c r="N25" s="89">
        <v>13</v>
      </c>
      <c r="O25" s="89">
        <v>0</v>
      </c>
      <c r="P25" s="89">
        <v>1</v>
      </c>
      <c r="Q25" s="89">
        <v>2</v>
      </c>
      <c r="R25" s="89">
        <v>0</v>
      </c>
    </row>
    <row r="26" spans="1:20" s="90" customFormat="1" ht="66" customHeight="1" x14ac:dyDescent="0.2">
      <c r="A26" s="84">
        <v>8</v>
      </c>
      <c r="B26" s="85" t="s">
        <v>48</v>
      </c>
      <c r="C26" s="91" t="s">
        <v>49</v>
      </c>
      <c r="D26" s="92"/>
      <c r="E26" s="93">
        <v>164</v>
      </c>
      <c r="F26" s="93">
        <v>168</v>
      </c>
      <c r="G26" s="94">
        <v>218</v>
      </c>
      <c r="H26" s="94">
        <f>H13</f>
        <v>200</v>
      </c>
      <c r="I26" s="94">
        <v>220</v>
      </c>
      <c r="J26" s="94">
        <v>202</v>
      </c>
      <c r="K26" s="94">
        <v>209</v>
      </c>
      <c r="L26" s="94">
        <v>156</v>
      </c>
      <c r="M26" s="94">
        <v>169</v>
      </c>
      <c r="N26" s="94">
        <v>198</v>
      </c>
      <c r="O26" s="94">
        <v>196</v>
      </c>
      <c r="P26" s="94">
        <v>284</v>
      </c>
      <c r="Q26" s="94">
        <v>275</v>
      </c>
      <c r="R26" s="94">
        <v>281</v>
      </c>
    </row>
    <row r="27" spans="1:20" s="90" customFormat="1" ht="62.25" customHeight="1" x14ac:dyDescent="0.2">
      <c r="A27" s="84">
        <v>9</v>
      </c>
      <c r="B27" s="85" t="s">
        <v>50</v>
      </c>
      <c r="C27" s="86" t="s">
        <v>51</v>
      </c>
      <c r="D27" s="92">
        <f>SUM(E27:R27)</f>
        <v>2775</v>
      </c>
      <c r="E27" s="95">
        <f>ROUND(E25*E26*$D$15*$D$20/1000,0)</f>
        <v>486</v>
      </c>
      <c r="F27" s="95">
        <f t="shared" ref="F27:R27" si="7">ROUND(F25*F26*$D$15*$D$20/1000,0)</f>
        <v>365</v>
      </c>
      <c r="G27" s="95">
        <f t="shared" si="7"/>
        <v>43</v>
      </c>
      <c r="H27" s="95">
        <f t="shared" si="7"/>
        <v>119</v>
      </c>
      <c r="I27" s="95">
        <f t="shared" si="7"/>
        <v>0</v>
      </c>
      <c r="J27" s="95">
        <f t="shared" si="7"/>
        <v>120</v>
      </c>
      <c r="K27" s="95">
        <f t="shared" si="7"/>
        <v>0</v>
      </c>
      <c r="L27" s="95">
        <f t="shared" si="7"/>
        <v>0</v>
      </c>
      <c r="M27" s="95">
        <f t="shared" si="7"/>
        <v>968</v>
      </c>
      <c r="N27" s="95">
        <f t="shared" si="7"/>
        <v>509</v>
      </c>
      <c r="O27" s="95">
        <f t="shared" si="7"/>
        <v>0</v>
      </c>
      <c r="P27" s="95">
        <f t="shared" si="7"/>
        <v>56</v>
      </c>
      <c r="Q27" s="95">
        <f t="shared" si="7"/>
        <v>109</v>
      </c>
      <c r="R27" s="95">
        <f t="shared" si="7"/>
        <v>0</v>
      </c>
      <c r="T27" s="96"/>
    </row>
    <row r="28" spans="1:20" s="19" customFormat="1" ht="90.75" customHeight="1" x14ac:dyDescent="0.2">
      <c r="A28" s="24">
        <v>10</v>
      </c>
      <c r="B28" s="25" t="s">
        <v>52</v>
      </c>
      <c r="C28" s="26" t="s">
        <v>53</v>
      </c>
      <c r="D28" s="97">
        <f>D29+D30+D31+D32</f>
        <v>8272</v>
      </c>
      <c r="E28" s="98">
        <f>E29+E30+E31+E32</f>
        <v>3715</v>
      </c>
      <c r="F28" s="98">
        <f>F29+F30+F31+F32</f>
        <v>1355</v>
      </c>
      <c r="G28" s="98">
        <f t="shared" ref="G28:R28" si="8">G29+G30+G31+G32</f>
        <v>294</v>
      </c>
      <c r="H28" s="98">
        <f t="shared" si="8"/>
        <v>182</v>
      </c>
      <c r="I28" s="98">
        <f t="shared" si="8"/>
        <v>84</v>
      </c>
      <c r="J28" s="98">
        <f t="shared" si="8"/>
        <v>533</v>
      </c>
      <c r="K28" s="98">
        <f t="shared" si="8"/>
        <v>263</v>
      </c>
      <c r="L28" s="98">
        <f t="shared" si="8"/>
        <v>54</v>
      </c>
      <c r="M28" s="98">
        <f t="shared" si="8"/>
        <v>209</v>
      </c>
      <c r="N28" s="98">
        <f t="shared" si="8"/>
        <v>273</v>
      </c>
      <c r="O28" s="98">
        <f t="shared" si="8"/>
        <v>426</v>
      </c>
      <c r="P28" s="98">
        <f t="shared" si="8"/>
        <v>217</v>
      </c>
      <c r="Q28" s="98">
        <f t="shared" si="8"/>
        <v>326</v>
      </c>
      <c r="R28" s="98">
        <f t="shared" si="8"/>
        <v>341</v>
      </c>
    </row>
    <row r="29" spans="1:20" s="19" customFormat="1" ht="25.5" customHeight="1" x14ac:dyDescent="0.2">
      <c r="A29" s="99" t="s">
        <v>54</v>
      </c>
      <c r="B29" s="32" t="s">
        <v>55</v>
      </c>
      <c r="C29" s="242" t="s">
        <v>82</v>
      </c>
      <c r="D29" s="100">
        <f>SUM(E29:R29)</f>
        <v>4866</v>
      </c>
      <c r="E29" s="101">
        <v>2996</v>
      </c>
      <c r="F29" s="101">
        <v>808</v>
      </c>
      <c r="G29" s="102">
        <v>177</v>
      </c>
      <c r="H29" s="102">
        <v>135</v>
      </c>
      <c r="I29" s="102">
        <v>72</v>
      </c>
      <c r="J29" s="102">
        <v>220</v>
      </c>
      <c r="K29" s="102">
        <v>45</v>
      </c>
      <c r="L29" s="102">
        <v>0</v>
      </c>
      <c r="M29" s="102">
        <v>95</v>
      </c>
      <c r="N29" s="102">
        <v>38</v>
      </c>
      <c r="O29" s="102">
        <v>44</v>
      </c>
      <c r="P29" s="102">
        <v>73</v>
      </c>
      <c r="Q29" s="102">
        <v>131</v>
      </c>
      <c r="R29" s="102">
        <v>32</v>
      </c>
    </row>
    <row r="30" spans="1:20" s="19" customFormat="1" ht="24" customHeight="1" x14ac:dyDescent="0.2">
      <c r="A30" s="36" t="s">
        <v>56</v>
      </c>
      <c r="B30" s="37" t="s">
        <v>57</v>
      </c>
      <c r="C30" s="243"/>
      <c r="D30" s="103">
        <f>SUM(E30:R30)</f>
        <v>2349</v>
      </c>
      <c r="E30" s="104">
        <v>198</v>
      </c>
      <c r="F30" s="104">
        <v>259</v>
      </c>
      <c r="G30" s="105">
        <v>48</v>
      </c>
      <c r="H30" s="105">
        <v>19</v>
      </c>
      <c r="I30" s="105">
        <v>8</v>
      </c>
      <c r="J30" s="105">
        <v>308</v>
      </c>
      <c r="K30" s="105">
        <v>217</v>
      </c>
      <c r="L30" s="105">
        <v>54</v>
      </c>
      <c r="M30" s="105">
        <v>32</v>
      </c>
      <c r="N30" s="105">
        <v>222</v>
      </c>
      <c r="O30" s="105">
        <v>381</v>
      </c>
      <c r="P30" s="105">
        <v>127</v>
      </c>
      <c r="Q30" s="105">
        <v>167</v>
      </c>
      <c r="R30" s="105">
        <v>309</v>
      </c>
    </row>
    <row r="31" spans="1:20" s="19" customFormat="1" ht="21" customHeight="1" x14ac:dyDescent="0.2">
      <c r="A31" s="36" t="s">
        <v>58</v>
      </c>
      <c r="B31" s="37" t="s">
        <v>59</v>
      </c>
      <c r="C31" s="243"/>
      <c r="D31" s="103">
        <f>SUM(E31:R31)</f>
        <v>1005</v>
      </c>
      <c r="E31" s="104">
        <v>476</v>
      </c>
      <c r="F31" s="104">
        <v>281</v>
      </c>
      <c r="G31" s="105">
        <v>69</v>
      </c>
      <c r="H31" s="105">
        <v>28</v>
      </c>
      <c r="I31" s="105">
        <v>4</v>
      </c>
      <c r="J31" s="105">
        <v>5</v>
      </c>
      <c r="K31" s="105">
        <v>1</v>
      </c>
      <c r="L31" s="105">
        <v>0</v>
      </c>
      <c r="M31" s="105">
        <v>82</v>
      </c>
      <c r="N31" s="105">
        <v>13</v>
      </c>
      <c r="O31" s="105">
        <v>1</v>
      </c>
      <c r="P31" s="105">
        <v>17</v>
      </c>
      <c r="Q31" s="105">
        <v>28</v>
      </c>
      <c r="R31" s="105">
        <v>0</v>
      </c>
    </row>
    <row r="32" spans="1:20" s="19" customFormat="1" ht="25.5" customHeight="1" x14ac:dyDescent="0.2">
      <c r="A32" s="36" t="s">
        <v>60</v>
      </c>
      <c r="B32" s="37" t="s">
        <v>61</v>
      </c>
      <c r="C32" s="243"/>
      <c r="D32" s="103">
        <f>SUM(E32:R32)</f>
        <v>52</v>
      </c>
      <c r="E32" s="104">
        <v>45</v>
      </c>
      <c r="F32" s="104">
        <v>7</v>
      </c>
      <c r="G32" s="105">
        <v>0</v>
      </c>
      <c r="H32" s="105">
        <v>0</v>
      </c>
      <c r="I32" s="105">
        <v>0</v>
      </c>
      <c r="J32" s="105">
        <v>0</v>
      </c>
      <c r="K32" s="105">
        <v>0</v>
      </c>
      <c r="L32" s="105">
        <v>0</v>
      </c>
      <c r="M32" s="105">
        <v>0</v>
      </c>
      <c r="N32" s="105">
        <v>0</v>
      </c>
      <c r="O32" s="105">
        <v>0</v>
      </c>
      <c r="P32" s="105">
        <v>0</v>
      </c>
      <c r="Q32" s="105">
        <v>0</v>
      </c>
      <c r="R32" s="105">
        <v>0</v>
      </c>
    </row>
    <row r="33" spans="1:20" s="19" customFormat="1" ht="51" customHeight="1" x14ac:dyDescent="0.2">
      <c r="A33" s="24">
        <v>11</v>
      </c>
      <c r="B33" s="25" t="s">
        <v>62</v>
      </c>
      <c r="C33" s="21" t="s">
        <v>63</v>
      </c>
      <c r="D33" s="106">
        <v>2500</v>
      </c>
      <c r="E33" s="79"/>
      <c r="F33" s="79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</row>
    <row r="34" spans="1:20" s="19" customFormat="1" ht="69.75" customHeight="1" x14ac:dyDescent="0.2">
      <c r="A34" s="24">
        <v>12</v>
      </c>
      <c r="B34" s="25" t="s">
        <v>64</v>
      </c>
      <c r="C34" s="26" t="s">
        <v>65</v>
      </c>
      <c r="D34" s="106">
        <f>ROUND(SUM(E34:R34),0)</f>
        <v>20691</v>
      </c>
      <c r="E34" s="108">
        <f>ROUND(E35+E36+E37+E38,0)</f>
        <v>9288</v>
      </c>
      <c r="F34" s="108">
        <f t="shared" ref="F34:R34" si="9">ROUND(F35+F36+F37+F38,0)</f>
        <v>3389</v>
      </c>
      <c r="G34" s="108">
        <f t="shared" si="9"/>
        <v>736</v>
      </c>
      <c r="H34" s="108">
        <f t="shared" si="9"/>
        <v>456</v>
      </c>
      <c r="I34" s="108">
        <f t="shared" si="9"/>
        <v>210</v>
      </c>
      <c r="J34" s="108">
        <f t="shared" si="9"/>
        <v>1333</v>
      </c>
      <c r="K34" s="108">
        <f t="shared" si="9"/>
        <v>659</v>
      </c>
      <c r="L34" s="108">
        <f t="shared" si="9"/>
        <v>135</v>
      </c>
      <c r="M34" s="108">
        <f t="shared" si="9"/>
        <v>523</v>
      </c>
      <c r="N34" s="108">
        <f t="shared" si="9"/>
        <v>683</v>
      </c>
      <c r="O34" s="108">
        <f t="shared" si="9"/>
        <v>1066</v>
      </c>
      <c r="P34" s="108">
        <f t="shared" si="9"/>
        <v>544</v>
      </c>
      <c r="Q34" s="108">
        <f t="shared" si="9"/>
        <v>816</v>
      </c>
      <c r="R34" s="108">
        <f t="shared" si="9"/>
        <v>853</v>
      </c>
      <c r="T34" s="109"/>
    </row>
    <row r="35" spans="1:20" s="19" customFormat="1" ht="28.9" customHeight="1" x14ac:dyDescent="0.2">
      <c r="A35" s="31" t="s">
        <v>66</v>
      </c>
      <c r="B35" s="32" t="s">
        <v>55</v>
      </c>
      <c r="C35" s="68" t="s">
        <v>67</v>
      </c>
      <c r="D35" s="110">
        <f>SUM(E35:R35)</f>
        <v>12168</v>
      </c>
      <c r="E35" s="81">
        <f>ROUND(E29*$D$33/1000,0)</f>
        <v>7490</v>
      </c>
      <c r="F35" s="81">
        <f>ROUND(F29*$D$33/1000,1)</f>
        <v>2020</v>
      </c>
      <c r="G35" s="111">
        <f>ROUND(G29*$D$33/1000,0)</f>
        <v>443</v>
      </c>
      <c r="H35" s="111">
        <f>ROUND(H29*$D$33/1000,0)</f>
        <v>338</v>
      </c>
      <c r="I35" s="111">
        <f>ROUND(I29*$D$33/1000,1)</f>
        <v>180</v>
      </c>
      <c r="J35" s="111">
        <f>ROUND(J29*$D$33/1000,1)</f>
        <v>550</v>
      </c>
      <c r="K35" s="111">
        <f>ROUND(K29*$D$33/1000,0)</f>
        <v>113</v>
      </c>
      <c r="L35" s="111">
        <f>ROUND(L29*$D$33/1000,1)</f>
        <v>0</v>
      </c>
      <c r="M35" s="111">
        <f>ROUND(M29*$D$33/1000,0)</f>
        <v>238</v>
      </c>
      <c r="N35" s="111">
        <f>ROUND(N29*$D$33/1000,1)</f>
        <v>95</v>
      </c>
      <c r="O35" s="111">
        <f>ROUND(O29*$D$33/1000,1)</f>
        <v>110</v>
      </c>
      <c r="P35" s="111">
        <f>ROUND(P29*$D$33/1000,0)</f>
        <v>183</v>
      </c>
      <c r="Q35" s="111">
        <f>ROUND(Q29*$D$33/1000,0)</f>
        <v>328</v>
      </c>
      <c r="R35" s="111">
        <f>ROUND(R29*$D$33/1000,1)</f>
        <v>80</v>
      </c>
    </row>
    <row r="36" spans="1:20" s="19" customFormat="1" ht="23.25" customHeight="1" x14ac:dyDescent="0.2">
      <c r="A36" s="36" t="s">
        <v>68</v>
      </c>
      <c r="B36" s="37" t="s">
        <v>57</v>
      </c>
      <c r="C36" s="71" t="s">
        <v>69</v>
      </c>
      <c r="D36" s="112">
        <f>SUM(E36:R36)</f>
        <v>5876</v>
      </c>
      <c r="E36" s="81">
        <f>ROUND(E30*$D$33/1000,1)</f>
        <v>495</v>
      </c>
      <c r="F36" s="81">
        <f>ROUND(F30*$D$33/1000,0)</f>
        <v>648</v>
      </c>
      <c r="G36" s="111">
        <f>ROUND(G30*$D$33/1000,1)</f>
        <v>120</v>
      </c>
      <c r="H36" s="111">
        <f>ROUND(H30*$D$33/1000,0)</f>
        <v>48</v>
      </c>
      <c r="I36" s="111">
        <f>ROUND(I30*$D$33/1000,1)</f>
        <v>20</v>
      </c>
      <c r="J36" s="111">
        <f>ROUND(J30*$D$33/1000,1)</f>
        <v>770</v>
      </c>
      <c r="K36" s="111">
        <f>ROUND(K30*$D$33/1000,0)</f>
        <v>543</v>
      </c>
      <c r="L36" s="111">
        <f>ROUND(L30*$D$33/1000,1)</f>
        <v>135</v>
      </c>
      <c r="M36" s="111">
        <f>ROUND(M30*$D$33/1000,1)</f>
        <v>80</v>
      </c>
      <c r="N36" s="111">
        <f>ROUND(N30*$D$33/1000,1)</f>
        <v>555</v>
      </c>
      <c r="O36" s="111">
        <f>ROUND(O30*$D$33/1000,0)</f>
        <v>953</v>
      </c>
      <c r="P36" s="111">
        <f>ROUND(P30*$D$33/1000,0)</f>
        <v>318</v>
      </c>
      <c r="Q36" s="111">
        <f>ROUND(Q30*$D$33/1000,0)</f>
        <v>418</v>
      </c>
      <c r="R36" s="111">
        <f>ROUND(R30*$D$33/1000,0)</f>
        <v>773</v>
      </c>
    </row>
    <row r="37" spans="1:20" s="19" customFormat="1" ht="23.25" customHeight="1" x14ac:dyDescent="0.2">
      <c r="A37" s="36" t="s">
        <v>70</v>
      </c>
      <c r="B37" s="37" t="s">
        <v>59</v>
      </c>
      <c r="C37" s="71" t="s">
        <v>71</v>
      </c>
      <c r="D37" s="112">
        <f>SUM(E37:R37)</f>
        <v>2516</v>
      </c>
      <c r="E37" s="81">
        <f>ROUND(E31*$D$33/1000,1)</f>
        <v>1190</v>
      </c>
      <c r="F37" s="81">
        <f>ROUND(F31*$D$33/1000,0)</f>
        <v>703</v>
      </c>
      <c r="G37" s="111">
        <f>ROUND(G31*$D$33/1000,0)</f>
        <v>173</v>
      </c>
      <c r="H37" s="111">
        <f>ROUND(H31*$D$33/1000,1)</f>
        <v>70</v>
      </c>
      <c r="I37" s="111">
        <f>ROUND(I31*$D$33/1000,1)</f>
        <v>10</v>
      </c>
      <c r="J37" s="111">
        <f>ROUND(J31*$D$33/1000,0)</f>
        <v>13</v>
      </c>
      <c r="K37" s="111">
        <f>ROUND(K31*$D$33/1000,0)</f>
        <v>3</v>
      </c>
      <c r="L37" s="111">
        <f>ROUND(L31*$D$33/1000,1)</f>
        <v>0</v>
      </c>
      <c r="M37" s="111">
        <f>ROUND(M31*$D$33/1000,1)</f>
        <v>205</v>
      </c>
      <c r="N37" s="111">
        <f>ROUND(N31*$D$33/1000,0)</f>
        <v>33</v>
      </c>
      <c r="O37" s="111">
        <f>ROUND(O31*$D$33/1000,0)</f>
        <v>3</v>
      </c>
      <c r="P37" s="111">
        <f>ROUND(P31*$D$33/1000,0)</f>
        <v>43</v>
      </c>
      <c r="Q37" s="111">
        <f>ROUND(Q31*$D$33/1000,1)</f>
        <v>70</v>
      </c>
      <c r="R37" s="111">
        <f>ROUND(R31*$D$33/1000,1)</f>
        <v>0</v>
      </c>
    </row>
    <row r="38" spans="1:20" s="19" customFormat="1" ht="28.15" customHeight="1" x14ac:dyDescent="0.2">
      <c r="A38" s="36" t="s">
        <v>72</v>
      </c>
      <c r="B38" s="37" t="s">
        <v>61</v>
      </c>
      <c r="C38" s="71" t="s">
        <v>73</v>
      </c>
      <c r="D38" s="112">
        <f>SUM(E38:R38)</f>
        <v>131</v>
      </c>
      <c r="E38" s="81">
        <f>ROUND(E32*$D$33/1000,0)</f>
        <v>113</v>
      </c>
      <c r="F38" s="81">
        <f>ROUND(F32*$D$33/1000,0)</f>
        <v>18</v>
      </c>
      <c r="G38" s="111">
        <f>ROUND(G32*$D$33/1000,1)</f>
        <v>0</v>
      </c>
      <c r="H38" s="111">
        <f>ROUND(H32*$D$33/1000,1)</f>
        <v>0</v>
      </c>
      <c r="I38" s="111">
        <f>ROUND(I32*$D$33/1000,1)</f>
        <v>0</v>
      </c>
      <c r="J38" s="111">
        <f>ROUND(J32*$D$33/1000,1)</f>
        <v>0</v>
      </c>
      <c r="K38" s="111">
        <f>ROUND(K32*$D$33/1000,1)</f>
        <v>0</v>
      </c>
      <c r="L38" s="111">
        <f>ROUND(L32*$D$33/1000,1)</f>
        <v>0</v>
      </c>
      <c r="M38" s="111">
        <f>ROUND(M32*$D$33/1000,1)</f>
        <v>0</v>
      </c>
      <c r="N38" s="111">
        <f>ROUND(N32*$D$33/1000,1)</f>
        <v>0</v>
      </c>
      <c r="O38" s="111">
        <f>ROUND(O32*$D$33/1000,1)</f>
        <v>0</v>
      </c>
      <c r="P38" s="111">
        <f>ROUND(P32*$D$33/1000,1)</f>
        <v>0</v>
      </c>
      <c r="Q38" s="111">
        <f>ROUND(Q32*$D$33/1000,1)</f>
        <v>0</v>
      </c>
      <c r="R38" s="111">
        <f>ROUND(R32*$D$33/1000,1)</f>
        <v>0</v>
      </c>
    </row>
    <row r="39" spans="1:20" s="19" customFormat="1" ht="27" customHeight="1" x14ac:dyDescent="0.2">
      <c r="A39" s="24">
        <v>13</v>
      </c>
      <c r="B39" s="25" t="s">
        <v>74</v>
      </c>
      <c r="C39" s="26" t="s">
        <v>75</v>
      </c>
      <c r="D39" s="106">
        <f>ROUND(D21+D27+D34,0)</f>
        <v>516241</v>
      </c>
      <c r="E39" s="108">
        <f>ROUND(E21+E27+E34,0)</f>
        <v>218871</v>
      </c>
      <c r="F39" s="108">
        <f t="shared" ref="F39:R39" si="10">ROUND(F21+F27+F34,0)</f>
        <v>89918</v>
      </c>
      <c r="G39" s="106">
        <f t="shared" si="10"/>
        <v>20024</v>
      </c>
      <c r="H39" s="106">
        <f t="shared" si="10"/>
        <v>15222</v>
      </c>
      <c r="I39" s="106">
        <f t="shared" si="10"/>
        <v>4582</v>
      </c>
      <c r="J39" s="106">
        <f t="shared" si="10"/>
        <v>31149</v>
      </c>
      <c r="K39" s="106">
        <f t="shared" si="10"/>
        <v>14161</v>
      </c>
      <c r="L39" s="106">
        <f t="shared" si="10"/>
        <v>2669</v>
      </c>
      <c r="M39" s="106">
        <f t="shared" si="10"/>
        <v>19823</v>
      </c>
      <c r="N39" s="106">
        <f t="shared" si="10"/>
        <v>13535</v>
      </c>
      <c r="O39" s="106">
        <f t="shared" si="10"/>
        <v>24487</v>
      </c>
      <c r="P39" s="106">
        <f t="shared" si="10"/>
        <v>19284</v>
      </c>
      <c r="Q39" s="106">
        <f t="shared" si="10"/>
        <v>21619</v>
      </c>
      <c r="R39" s="106">
        <f t="shared" si="10"/>
        <v>20897</v>
      </c>
    </row>
    <row r="40" spans="1:20" s="19" customFormat="1" ht="32.25" customHeight="1" x14ac:dyDescent="0.2">
      <c r="A40" s="24">
        <v>14</v>
      </c>
      <c r="B40" s="113" t="s">
        <v>76</v>
      </c>
      <c r="C40" s="114">
        <v>0.8</v>
      </c>
      <c r="D40" s="115"/>
      <c r="E40" s="116"/>
      <c r="F40" s="116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</row>
    <row r="41" spans="1:20" s="122" customFormat="1" ht="51.75" customHeight="1" x14ac:dyDescent="0.25">
      <c r="A41" s="117">
        <v>15</v>
      </c>
      <c r="B41" s="118" t="s">
        <v>77</v>
      </c>
      <c r="C41" s="119" t="s">
        <v>78</v>
      </c>
      <c r="D41" s="120">
        <f>SUM(E41:R41)</f>
        <v>412993</v>
      </c>
      <c r="E41" s="121">
        <f t="shared" ref="E41:R41" si="11">ROUND(E39*$C$40,0)</f>
        <v>175097</v>
      </c>
      <c r="F41" s="121">
        <f t="shared" si="11"/>
        <v>71934</v>
      </c>
      <c r="G41" s="120">
        <f t="shared" si="11"/>
        <v>16019</v>
      </c>
      <c r="H41" s="120">
        <f t="shared" si="11"/>
        <v>12178</v>
      </c>
      <c r="I41" s="120">
        <f t="shared" si="11"/>
        <v>3666</v>
      </c>
      <c r="J41" s="120">
        <f t="shared" si="11"/>
        <v>24919</v>
      </c>
      <c r="K41" s="120">
        <f t="shared" si="11"/>
        <v>11329</v>
      </c>
      <c r="L41" s="120">
        <f t="shared" si="11"/>
        <v>2135</v>
      </c>
      <c r="M41" s="120">
        <f t="shared" si="11"/>
        <v>15858</v>
      </c>
      <c r="N41" s="120">
        <f t="shared" si="11"/>
        <v>10828</v>
      </c>
      <c r="O41" s="120">
        <f t="shared" si="11"/>
        <v>19590</v>
      </c>
      <c r="P41" s="120">
        <f t="shared" si="11"/>
        <v>15427</v>
      </c>
      <c r="Q41" s="120">
        <f t="shared" si="11"/>
        <v>17295</v>
      </c>
      <c r="R41" s="120">
        <f t="shared" si="11"/>
        <v>16718</v>
      </c>
    </row>
    <row r="42" spans="1:20" s="122" customFormat="1" ht="56.25" customHeight="1" x14ac:dyDescent="0.25">
      <c r="A42" s="117">
        <v>16</v>
      </c>
      <c r="B42" s="130" t="s">
        <v>83</v>
      </c>
      <c r="C42" s="131"/>
      <c r="D42" s="132">
        <v>323075</v>
      </c>
      <c r="E42" s="133">
        <v>127446</v>
      </c>
      <c r="F42" s="133">
        <v>57209</v>
      </c>
      <c r="G42" s="132">
        <v>12453</v>
      </c>
      <c r="H42" s="132">
        <v>10236</v>
      </c>
      <c r="I42" s="132">
        <v>3390</v>
      </c>
      <c r="J42" s="132">
        <v>17697</v>
      </c>
      <c r="K42" s="132">
        <v>11329</v>
      </c>
      <c r="L42" s="132">
        <v>1918</v>
      </c>
      <c r="M42" s="132">
        <v>10350</v>
      </c>
      <c r="N42" s="132">
        <v>8220</v>
      </c>
      <c r="O42" s="132">
        <v>19590</v>
      </c>
      <c r="P42" s="132">
        <v>12444</v>
      </c>
      <c r="Q42" s="132">
        <v>14075</v>
      </c>
      <c r="R42" s="132">
        <v>16718</v>
      </c>
    </row>
    <row r="43" spans="1:20" s="122" customFormat="1" ht="51.75" customHeight="1" x14ac:dyDescent="0.25">
      <c r="A43" s="117">
        <v>17</v>
      </c>
      <c r="B43" s="118" t="s">
        <v>84</v>
      </c>
      <c r="C43" s="119"/>
      <c r="D43" s="120">
        <f>D41-D42</f>
        <v>89918</v>
      </c>
      <c r="E43" s="120">
        <f t="shared" ref="E43:R43" si="12">E41-E42</f>
        <v>47651</v>
      </c>
      <c r="F43" s="120">
        <f t="shared" si="12"/>
        <v>14725</v>
      </c>
      <c r="G43" s="120">
        <f t="shared" si="12"/>
        <v>3566</v>
      </c>
      <c r="H43" s="120">
        <f t="shared" si="12"/>
        <v>1942</v>
      </c>
      <c r="I43" s="120">
        <f t="shared" si="12"/>
        <v>276</v>
      </c>
      <c r="J43" s="120">
        <f t="shared" si="12"/>
        <v>7222</v>
      </c>
      <c r="K43" s="120">
        <f t="shared" si="12"/>
        <v>0</v>
      </c>
      <c r="L43" s="120">
        <f t="shared" si="12"/>
        <v>217</v>
      </c>
      <c r="M43" s="120">
        <f t="shared" si="12"/>
        <v>5508</v>
      </c>
      <c r="N43" s="120">
        <f t="shared" si="12"/>
        <v>2608</v>
      </c>
      <c r="O43" s="120">
        <f t="shared" si="12"/>
        <v>0</v>
      </c>
      <c r="P43" s="120">
        <f t="shared" si="12"/>
        <v>2983</v>
      </c>
      <c r="Q43" s="120">
        <f t="shared" si="12"/>
        <v>3220</v>
      </c>
      <c r="R43" s="120">
        <f t="shared" si="12"/>
        <v>0</v>
      </c>
    </row>
    <row r="44" spans="1:20" s="122" customFormat="1" ht="51.75" customHeight="1" x14ac:dyDescent="0.25">
      <c r="A44" s="123"/>
      <c r="B44" s="124"/>
      <c r="C44" s="125"/>
      <c r="D44" s="126">
        <f>89770-D43</f>
        <v>-148</v>
      </c>
      <c r="E44" s="127"/>
      <c r="F44" s="127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</row>
    <row r="45" spans="1:20" s="122" customFormat="1" ht="15.75" x14ac:dyDescent="0.25">
      <c r="A45" s="245" t="s">
        <v>79</v>
      </c>
      <c r="B45" s="246"/>
      <c r="C45" s="246"/>
      <c r="D45" s="246"/>
      <c r="E45" s="246"/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/>
      <c r="S45" s="128"/>
    </row>
    <row r="46" spans="1:20" s="122" customFormat="1" ht="75.75" customHeight="1" x14ac:dyDescent="0.25">
      <c r="A46" s="239" t="s">
        <v>80</v>
      </c>
      <c r="B46" s="239"/>
      <c r="C46" s="239"/>
      <c r="D46" s="239"/>
      <c r="E46" s="239"/>
      <c r="F46" s="239"/>
      <c r="G46" s="239"/>
      <c r="H46" s="239"/>
      <c r="I46" s="239"/>
      <c r="J46" s="239"/>
      <c r="K46" s="239"/>
      <c r="L46" s="239"/>
      <c r="M46" s="239"/>
      <c r="N46" s="239"/>
      <c r="O46" s="239"/>
      <c r="P46" s="239"/>
      <c r="Q46" s="239"/>
      <c r="R46" s="239"/>
      <c r="S46" s="128"/>
    </row>
  </sheetData>
  <mergeCells count="7">
    <mergeCell ref="A45:R45"/>
    <mergeCell ref="A46:R46"/>
    <mergeCell ref="P1:R2"/>
    <mergeCell ref="A3:R3"/>
    <mergeCell ref="C8:C10"/>
    <mergeCell ref="C12:C14"/>
    <mergeCell ref="C29:C32"/>
  </mergeCells>
  <pageMargins left="0.19685039370078741" right="0.19685039370078741" top="0.19685039370078741" bottom="0.19685039370078741" header="0.11811023622047245" footer="0.31496062992125984"/>
  <pageSetup paperSize="9" scale="60" fitToHeight="0" orientation="landscape" r:id="rId1"/>
  <headerFooter alignWithMargins="0"/>
  <rowBreaks count="1" manualBreakCount="1">
    <brk id="25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ФЭО 2-х разовое питание (2)</vt:lpstr>
      <vt:lpstr>2023-2025</vt:lpstr>
      <vt:lpstr>ФЭО 2-х разовое питание</vt:lpstr>
      <vt:lpstr>'2023-2025'!Заголовки_для_печати</vt:lpstr>
      <vt:lpstr>'ФЭО 2-х разовое питание'!Заголовки_для_печати</vt:lpstr>
      <vt:lpstr>'ФЭО 2-х разовое питание (2)'!Заголовки_для_печати</vt:lpstr>
      <vt:lpstr>'2023-2025'!Область_печати</vt:lpstr>
      <vt:lpstr>'ФЭО 2-х разовое питание'!Область_печати</vt:lpstr>
      <vt:lpstr>'ФЭО 2-х разовое питание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СинельниковаИВ</dc:creator>
  <cp:lastModifiedBy>Шаманаева Елена Михайловна</cp:lastModifiedBy>
  <cp:lastPrinted>2022-10-12T04:00:47Z</cp:lastPrinted>
  <dcterms:created xsi:type="dcterms:W3CDTF">2018-11-15T01:51:45Z</dcterms:created>
  <dcterms:modified xsi:type="dcterms:W3CDTF">2022-10-25T23:46:26Z</dcterms:modified>
</cp:coreProperties>
</file>